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Soạn thảo\Nghị định trợ cấp thay thế 75\Dự thảo\"/>
    </mc:Choice>
  </mc:AlternateContent>
  <bookViews>
    <workbookView xWindow="-120" yWindow="-120" windowWidth="29040" windowHeight="15720" tabRatio="821" activeTab="1"/>
  </bookViews>
  <sheets>
    <sheet name="Pl 5" sheetId="26" r:id="rId1"/>
    <sheet name="8%" sheetId="23" r:id="rId2"/>
    <sheet name="KP khác" sheetId="25" r:id="rId3"/>
  </sheets>
  <externalReferences>
    <externalReference r:id="rId4"/>
    <externalReference r:id="rId5"/>
  </externalReferences>
  <definedNames>
    <definedName name="chuong_pl_5" localSheetId="0">'Pl 5'!$A$1</definedName>
    <definedName name="chuong_pl_5_name" localSheetId="0">'Pl 5'!#REF!</definedName>
    <definedName name="_xlnm.Print_Area" localSheetId="1">'8%'!$A$1:$Q$272</definedName>
    <definedName name="_xlnm.Print_Area" localSheetId="0">'Pl 5'!$A$1:$N$35</definedName>
    <definedName name="_xlnm.Print_Titles" localSheetId="1">'8%'!$8:$11</definedName>
  </definedNames>
  <calcPr calcId="162913"/>
</workbook>
</file>

<file path=xl/calcChain.xml><?xml version="1.0" encoding="utf-8"?>
<calcChain xmlns="http://schemas.openxmlformats.org/spreadsheetml/2006/main">
  <c r="G11" i="25" l="1"/>
  <c r="E35" i="26" l="1"/>
  <c r="L35" i="26" s="1"/>
  <c r="M35" i="26" s="1"/>
  <c r="E34" i="26"/>
  <c r="M34" i="26" s="1"/>
  <c r="E33" i="26"/>
  <c r="L33" i="26" s="1"/>
  <c r="M33" i="26" s="1"/>
  <c r="E32" i="26"/>
  <c r="L32" i="26" s="1"/>
  <c r="M32" i="26" s="1"/>
  <c r="L31" i="26"/>
  <c r="M31" i="26" s="1"/>
  <c r="E31" i="26"/>
  <c r="E30" i="26"/>
  <c r="L30" i="26" s="1"/>
  <c r="M30" i="26" s="1"/>
  <c r="E29" i="26"/>
  <c r="L29" i="26" s="1"/>
  <c r="M29" i="26" s="1"/>
  <c r="E28" i="26"/>
  <c r="L28" i="26" s="1"/>
  <c r="M28" i="26" s="1"/>
  <c r="M27" i="26"/>
  <c r="E27" i="26"/>
  <c r="E26" i="26"/>
  <c r="L26" i="26" s="1"/>
  <c r="M26" i="26" s="1"/>
  <c r="E25" i="26"/>
  <c r="L25" i="26" s="1"/>
  <c r="M25" i="26" s="1"/>
  <c r="E24" i="26"/>
  <c r="L24" i="26" s="1"/>
  <c r="M24" i="26" s="1"/>
  <c r="L23" i="26"/>
  <c r="M23" i="26" s="1"/>
  <c r="E23" i="26"/>
  <c r="I23" i="26" s="1"/>
  <c r="L22" i="26"/>
  <c r="M22" i="26" s="1"/>
  <c r="I22" i="26"/>
  <c r="E22" i="26"/>
  <c r="E21" i="26"/>
  <c r="I21" i="26" s="1"/>
  <c r="L20" i="26"/>
  <c r="M20" i="26" s="1"/>
  <c r="E20" i="26"/>
  <c r="K20" i="26" s="1"/>
  <c r="E19" i="26"/>
  <c r="G19" i="26" s="1"/>
  <c r="L18" i="26"/>
  <c r="M18" i="26" s="1"/>
  <c r="E18" i="26"/>
  <c r="G18" i="26" s="1"/>
  <c r="E17" i="26"/>
  <c r="E16" i="26"/>
  <c r="G16" i="26" s="1"/>
  <c r="I15" i="26"/>
  <c r="G15" i="26"/>
  <c r="E15" i="26"/>
  <c r="L15" i="26" s="1"/>
  <c r="M15" i="26" s="1"/>
  <c r="E14" i="26"/>
  <c r="G14" i="26" s="1"/>
  <c r="E13" i="26"/>
  <c r="L13" i="26" s="1"/>
  <c r="M13" i="26" s="1"/>
  <c r="I12" i="26"/>
  <c r="G12" i="26"/>
  <c r="E12" i="26"/>
  <c r="L12" i="26" s="1"/>
  <c r="M12" i="26" s="1"/>
  <c r="E11" i="26"/>
  <c r="L11" i="26" s="1"/>
  <c r="M11" i="26" s="1"/>
  <c r="E10" i="26"/>
  <c r="G10" i="26" s="1"/>
  <c r="K9" i="26"/>
  <c r="I9" i="26"/>
  <c r="E9" i="26"/>
  <c r="G9" i="26" s="1"/>
  <c r="E8" i="26"/>
  <c r="L8" i="26" s="1"/>
  <c r="M8" i="26" s="1"/>
  <c r="K7" i="26"/>
  <c r="E7" i="26"/>
  <c r="L7" i="26" s="1"/>
  <c r="M7" i="26" s="1"/>
  <c r="E6" i="26"/>
  <c r="L6" i="26" s="1"/>
  <c r="M6" i="26" s="1"/>
  <c r="E5" i="26"/>
  <c r="L5" i="26" s="1"/>
  <c r="M5" i="26" s="1"/>
  <c r="I5" i="26" l="1"/>
  <c r="G7" i="26"/>
  <c r="K12" i="26"/>
  <c r="L14" i="26"/>
  <c r="M14" i="26" s="1"/>
  <c r="I18" i="26"/>
  <c r="L21" i="26"/>
  <c r="M21" i="26" s="1"/>
  <c r="G5" i="26"/>
  <c r="K5" i="26"/>
  <c r="I7" i="26"/>
  <c r="K18" i="26"/>
  <c r="L17" i="26"/>
  <c r="M17" i="26" s="1"/>
  <c r="I14" i="26"/>
  <c r="G6" i="26"/>
  <c r="G8" i="26"/>
  <c r="L9" i="26"/>
  <c r="M9" i="26" s="1"/>
  <c r="I10" i="26"/>
  <c r="G11" i="26"/>
  <c r="G13" i="26"/>
  <c r="I16" i="26"/>
  <c r="G17" i="26"/>
  <c r="I19" i="26"/>
  <c r="G20" i="26"/>
  <c r="I6" i="26"/>
  <c r="I8" i="26"/>
  <c r="L10" i="26"/>
  <c r="M10" i="26" s="1"/>
  <c r="I11" i="26"/>
  <c r="I13" i="26"/>
  <c r="L16" i="26"/>
  <c r="M16" i="26" s="1"/>
  <c r="I17" i="26"/>
  <c r="L19" i="26"/>
  <c r="M19" i="26" s="1"/>
  <c r="I20" i="26"/>
  <c r="K6" i="26"/>
  <c r="K11" i="26"/>
  <c r="C266" i="23"/>
  <c r="F241" i="23" l="1"/>
  <c r="F245" i="23"/>
  <c r="D257" i="23"/>
  <c r="C8" i="25"/>
  <c r="J205" i="23"/>
  <c r="E14" i="23"/>
  <c r="C272" i="23"/>
  <c r="H11" i="25" l="1"/>
  <c r="E11" i="25"/>
  <c r="G10" i="25"/>
  <c r="E10" i="25"/>
  <c r="G9" i="25"/>
  <c r="H9" i="25" s="1"/>
  <c r="E9" i="25"/>
  <c r="G8" i="25"/>
  <c r="E8" i="25"/>
  <c r="G7" i="25"/>
  <c r="E7" i="25"/>
  <c r="H7" i="25" l="1"/>
  <c r="H10" i="25"/>
  <c r="E12" i="25"/>
  <c r="H8" i="25"/>
  <c r="G12" i="25"/>
  <c r="H12" i="25" l="1"/>
  <c r="D258" i="23"/>
  <c r="D255" i="23"/>
  <c r="D254" i="23"/>
  <c r="D253" i="23"/>
  <c r="D252" i="23"/>
  <c r="D251" i="23"/>
  <c r="D249" i="23"/>
  <c r="D248" i="23"/>
  <c r="D247" i="23"/>
  <c r="D246" i="23"/>
  <c r="D244" i="23"/>
  <c r="D243" i="23"/>
  <c r="D242" i="23"/>
  <c r="J14" i="23"/>
  <c r="R5" i="23"/>
  <c r="E20" i="23"/>
  <c r="C260" i="23"/>
  <c r="C256" i="23"/>
  <c r="C250" i="23"/>
  <c r="C245" i="23" s="1"/>
  <c r="C226" i="23"/>
  <c r="C220" i="23"/>
  <c r="C215" i="23"/>
  <c r="C201" i="23"/>
  <c r="C196" i="23"/>
  <c r="C193" i="23"/>
  <c r="C186" i="23"/>
  <c r="C103" i="23"/>
  <c r="C20" i="23"/>
  <c r="C17" i="23"/>
  <c r="C13" i="23"/>
  <c r="C271" i="23" l="1"/>
  <c r="N258" i="23"/>
  <c r="N257" i="23"/>
  <c r="J258" i="23"/>
  <c r="G257" i="23"/>
  <c r="J255" i="23"/>
  <c r="G255" i="23"/>
  <c r="J254" i="23"/>
  <c r="G254" i="23"/>
  <c r="J253" i="23"/>
  <c r="G253" i="23"/>
  <c r="J252" i="23"/>
  <c r="G252" i="23"/>
  <c r="J251" i="23"/>
  <c r="G251" i="23"/>
  <c r="I250" i="23"/>
  <c r="G250" i="23"/>
  <c r="J249" i="23"/>
  <c r="J248" i="23"/>
  <c r="G248" i="23"/>
  <c r="J247" i="23"/>
  <c r="L247" i="23" s="1"/>
  <c r="F247" i="23"/>
  <c r="J246" i="23"/>
  <c r="L246" i="23" s="1"/>
  <c r="G246" i="23"/>
  <c r="I246" i="23" s="1"/>
  <c r="G244" i="23"/>
  <c r="G243" i="23"/>
  <c r="G242" i="23"/>
  <c r="G240" i="23"/>
  <c r="F240" i="23"/>
  <c r="G239" i="23"/>
  <c r="F239" i="23"/>
  <c r="G238" i="23"/>
  <c r="G236" i="23"/>
  <c r="G235" i="23"/>
  <c r="G234" i="23"/>
  <c r="G233" i="23"/>
  <c r="G232" i="23"/>
  <c r="G229" i="23"/>
  <c r="F229" i="23"/>
  <c r="G228" i="23"/>
  <c r="I228" i="23" s="1"/>
  <c r="F228" i="23"/>
  <c r="G227" i="23"/>
  <c r="I227" i="23" s="1"/>
  <c r="F227" i="23"/>
  <c r="H225" i="23"/>
  <c r="F225" i="23"/>
  <c r="H224" i="23"/>
  <c r="G224" i="23"/>
  <c r="F224" i="23"/>
  <c r="G223" i="23"/>
  <c r="F223" i="23"/>
  <c r="G222" i="23"/>
  <c r="G221" i="23"/>
  <c r="G219" i="23"/>
  <c r="F219" i="23"/>
  <c r="G218" i="23"/>
  <c r="F218" i="23"/>
  <c r="G217" i="23"/>
  <c r="F217" i="23"/>
  <c r="G216" i="23"/>
  <c r="F216" i="23"/>
  <c r="G214" i="23"/>
  <c r="F214" i="23"/>
  <c r="G213" i="23"/>
  <c r="F213" i="23"/>
  <c r="G212" i="23"/>
  <c r="G211" i="23"/>
  <c r="F211" i="23"/>
  <c r="G210" i="23"/>
  <c r="G209" i="23"/>
  <c r="G208" i="23"/>
  <c r="G207" i="23"/>
  <c r="G206" i="23"/>
  <c r="G205" i="23"/>
  <c r="F205" i="23"/>
  <c r="G204" i="23"/>
  <c r="G203" i="23"/>
  <c r="F203" i="23"/>
  <c r="G202" i="23"/>
  <c r="F202" i="23"/>
  <c r="G200" i="23"/>
  <c r="F200" i="23"/>
  <c r="G199" i="23"/>
  <c r="F199" i="23"/>
  <c r="G198" i="23"/>
  <c r="F198" i="23"/>
  <c r="G197" i="23"/>
  <c r="F197" i="23"/>
  <c r="G195" i="23"/>
  <c r="F195" i="23"/>
  <c r="G194" i="23"/>
  <c r="F194" i="23"/>
  <c r="H192" i="23"/>
  <c r="G192" i="23"/>
  <c r="H191" i="23"/>
  <c r="G191" i="23"/>
  <c r="F191" i="23"/>
  <c r="H190" i="23"/>
  <c r="G190" i="23"/>
  <c r="F190" i="23"/>
  <c r="H189" i="23"/>
  <c r="G189" i="23"/>
  <c r="H188" i="23"/>
  <c r="G188" i="23"/>
  <c r="H187" i="23"/>
  <c r="G187" i="23"/>
  <c r="F187" i="23"/>
  <c r="H185" i="23"/>
  <c r="G185" i="23"/>
  <c r="F185" i="23"/>
  <c r="H184" i="23"/>
  <c r="G184" i="23"/>
  <c r="H183" i="23"/>
  <c r="G183" i="23"/>
  <c r="F183" i="23"/>
  <c r="B183" i="23"/>
  <c r="H182" i="23"/>
  <c r="G182" i="23"/>
  <c r="F182" i="23"/>
  <c r="B182" i="23"/>
  <c r="H181" i="23"/>
  <c r="G181" i="23"/>
  <c r="B181" i="23"/>
  <c r="H180" i="23"/>
  <c r="G180" i="23"/>
  <c r="B180" i="23"/>
  <c r="H179" i="23"/>
  <c r="G179" i="23"/>
  <c r="B179" i="23"/>
  <c r="H178" i="23"/>
  <c r="G178" i="23"/>
  <c r="B178" i="23"/>
  <c r="H177" i="23"/>
  <c r="G177" i="23"/>
  <c r="F177" i="23"/>
  <c r="B177" i="23"/>
  <c r="H176" i="23"/>
  <c r="G176" i="23"/>
  <c r="B176" i="23"/>
  <c r="H175" i="23"/>
  <c r="G175" i="23"/>
  <c r="F175" i="23"/>
  <c r="B175" i="23"/>
  <c r="H174" i="23"/>
  <c r="G174" i="23"/>
  <c r="B174" i="23"/>
  <c r="H173" i="23"/>
  <c r="G173" i="23"/>
  <c r="F173" i="23"/>
  <c r="B173" i="23"/>
  <c r="H172" i="23"/>
  <c r="G172" i="23"/>
  <c r="B172" i="23"/>
  <c r="H171" i="23"/>
  <c r="G171" i="23"/>
  <c r="F171" i="23"/>
  <c r="B171" i="23"/>
  <c r="H170" i="23"/>
  <c r="G170" i="23"/>
  <c r="B170" i="23"/>
  <c r="H169" i="23"/>
  <c r="G169" i="23"/>
  <c r="F169" i="23"/>
  <c r="B169" i="23"/>
  <c r="H168" i="23"/>
  <c r="G168" i="23"/>
  <c r="F168" i="23"/>
  <c r="B168" i="23"/>
  <c r="H167" i="23"/>
  <c r="G167" i="23"/>
  <c r="B167" i="23"/>
  <c r="H166" i="23"/>
  <c r="G166" i="23"/>
  <c r="F166" i="23"/>
  <c r="B166" i="23"/>
  <c r="H165" i="23"/>
  <c r="G165" i="23"/>
  <c r="F165" i="23"/>
  <c r="B165" i="23"/>
  <c r="H164" i="23"/>
  <c r="G164" i="23"/>
  <c r="B164" i="23"/>
  <c r="H163" i="23"/>
  <c r="G163" i="23"/>
  <c r="F163" i="23"/>
  <c r="B163" i="23"/>
  <c r="H162" i="23"/>
  <c r="G162" i="23"/>
  <c r="B162" i="23"/>
  <c r="H161" i="23"/>
  <c r="G161" i="23"/>
  <c r="F161" i="23"/>
  <c r="B161" i="23"/>
  <c r="H160" i="23"/>
  <c r="G160" i="23"/>
  <c r="B160" i="23"/>
  <c r="H159" i="23"/>
  <c r="G159" i="23"/>
  <c r="B159" i="23"/>
  <c r="H158" i="23"/>
  <c r="G158" i="23"/>
  <c r="F158" i="23"/>
  <c r="B158" i="23"/>
  <c r="H157" i="23"/>
  <c r="G157" i="23"/>
  <c r="B157" i="23"/>
  <c r="H156" i="23"/>
  <c r="G156" i="23"/>
  <c r="B156" i="23"/>
  <c r="H155" i="23"/>
  <c r="G155" i="23"/>
  <c r="B155" i="23"/>
  <c r="H154" i="23"/>
  <c r="G154" i="23"/>
  <c r="B154" i="23"/>
  <c r="H153" i="23"/>
  <c r="G153" i="23"/>
  <c r="B153" i="23"/>
  <c r="H152" i="23"/>
  <c r="G152" i="23"/>
  <c r="F152" i="23"/>
  <c r="B152" i="23"/>
  <c r="H151" i="23"/>
  <c r="G151" i="23"/>
  <c r="B151" i="23"/>
  <c r="H150" i="23"/>
  <c r="G150" i="23"/>
  <c r="B150" i="23"/>
  <c r="H149" i="23"/>
  <c r="G149" i="23"/>
  <c r="B149" i="23"/>
  <c r="H148" i="23"/>
  <c r="G148" i="23"/>
  <c r="B148" i="23"/>
  <c r="H147" i="23"/>
  <c r="G147" i="23"/>
  <c r="B147" i="23"/>
  <c r="H146" i="23"/>
  <c r="G146" i="23"/>
  <c r="F146" i="23"/>
  <c r="B146" i="23"/>
  <c r="H145" i="23"/>
  <c r="G145" i="23"/>
  <c r="F145" i="23"/>
  <c r="B145" i="23"/>
  <c r="H144" i="23"/>
  <c r="G144" i="23"/>
  <c r="B144" i="23"/>
  <c r="H143" i="23"/>
  <c r="G143" i="23"/>
  <c r="F143" i="23"/>
  <c r="B143" i="23"/>
  <c r="H142" i="23"/>
  <c r="G142" i="23"/>
  <c r="F142" i="23"/>
  <c r="B142" i="23"/>
  <c r="H141" i="23"/>
  <c r="G141" i="23"/>
  <c r="B141" i="23"/>
  <c r="H140" i="23"/>
  <c r="G140" i="23"/>
  <c r="F140" i="23"/>
  <c r="B140" i="23"/>
  <c r="H139" i="23"/>
  <c r="G139" i="23"/>
  <c r="F139" i="23"/>
  <c r="B139" i="23"/>
  <c r="H138" i="23"/>
  <c r="G138" i="23"/>
  <c r="B138" i="23"/>
  <c r="H137" i="23"/>
  <c r="G137" i="23"/>
  <c r="F137" i="23"/>
  <c r="B137" i="23"/>
  <c r="H136" i="23"/>
  <c r="G136" i="23"/>
  <c r="F136" i="23"/>
  <c r="B136" i="23"/>
  <c r="H135" i="23"/>
  <c r="G135" i="23"/>
  <c r="B135" i="23"/>
  <c r="H134" i="23"/>
  <c r="G134" i="23"/>
  <c r="B134" i="23"/>
  <c r="H133" i="23"/>
  <c r="G133" i="23"/>
  <c r="B133" i="23"/>
  <c r="H132" i="23"/>
  <c r="G132" i="23"/>
  <c r="B132" i="23"/>
  <c r="H131" i="23"/>
  <c r="G131" i="23"/>
  <c r="F131" i="23"/>
  <c r="B131" i="23"/>
  <c r="H130" i="23"/>
  <c r="G130" i="23"/>
  <c r="F130" i="23"/>
  <c r="B130" i="23"/>
  <c r="H129" i="23"/>
  <c r="G129" i="23"/>
  <c r="B129" i="23"/>
  <c r="H128" i="23"/>
  <c r="G128" i="23"/>
  <c r="F128" i="23"/>
  <c r="B128" i="23"/>
  <c r="H127" i="23"/>
  <c r="G127" i="23"/>
  <c r="B127" i="23"/>
  <c r="H126" i="23"/>
  <c r="G126" i="23"/>
  <c r="B126" i="23"/>
  <c r="H125" i="23"/>
  <c r="G125" i="23"/>
  <c r="F125" i="23"/>
  <c r="B125" i="23"/>
  <c r="H124" i="23"/>
  <c r="G124" i="23"/>
  <c r="F124" i="23"/>
  <c r="B124" i="23"/>
  <c r="H123" i="23"/>
  <c r="G123" i="23"/>
  <c r="F123" i="23"/>
  <c r="B123" i="23"/>
  <c r="H122" i="23"/>
  <c r="G122" i="23"/>
  <c r="B122" i="23"/>
  <c r="H121" i="23"/>
  <c r="G121" i="23"/>
  <c r="F121" i="23"/>
  <c r="B121" i="23"/>
  <c r="H120" i="23"/>
  <c r="G120" i="23"/>
  <c r="B120" i="23"/>
  <c r="H119" i="23"/>
  <c r="G119" i="23"/>
  <c r="F119" i="23"/>
  <c r="B119" i="23"/>
  <c r="H118" i="23"/>
  <c r="G118" i="23"/>
  <c r="F118" i="23"/>
  <c r="B118" i="23"/>
  <c r="H117" i="23"/>
  <c r="G117" i="23"/>
  <c r="F117" i="23"/>
  <c r="B117" i="23"/>
  <c r="H116" i="23"/>
  <c r="G116" i="23"/>
  <c r="B116" i="23"/>
  <c r="H115" i="23"/>
  <c r="G115" i="23"/>
  <c r="B115" i="23"/>
  <c r="H114" i="23"/>
  <c r="G114" i="23"/>
  <c r="B114" i="23"/>
  <c r="H113" i="23"/>
  <c r="G113" i="23"/>
  <c r="B113" i="23"/>
  <c r="H112" i="23"/>
  <c r="G112" i="23"/>
  <c r="B112" i="23"/>
  <c r="H111" i="23"/>
  <c r="G111" i="23"/>
  <c r="B111" i="23"/>
  <c r="H110" i="23"/>
  <c r="G110" i="23"/>
  <c r="B110" i="23"/>
  <c r="H109" i="23"/>
  <c r="G109" i="23"/>
  <c r="B109" i="23"/>
  <c r="H108" i="23"/>
  <c r="G108" i="23"/>
  <c r="B108" i="23"/>
  <c r="H107" i="23"/>
  <c r="G107" i="23"/>
  <c r="F107" i="23"/>
  <c r="B107" i="23"/>
  <c r="H106" i="23"/>
  <c r="G106" i="23"/>
  <c r="F106" i="23"/>
  <c r="B106" i="23"/>
  <c r="H105" i="23"/>
  <c r="G105" i="23"/>
  <c r="B105" i="23"/>
  <c r="H104" i="23"/>
  <c r="G104" i="23"/>
  <c r="B104" i="23"/>
  <c r="H102" i="23"/>
  <c r="G102" i="23"/>
  <c r="F102" i="23"/>
  <c r="H101" i="23"/>
  <c r="G101" i="23"/>
  <c r="F101" i="23"/>
  <c r="G100" i="23"/>
  <c r="I100" i="23" s="1"/>
  <c r="G99" i="23"/>
  <c r="F99" i="23"/>
  <c r="G98" i="23"/>
  <c r="G97" i="23"/>
  <c r="F97" i="23"/>
  <c r="G96" i="23"/>
  <c r="F96" i="23"/>
  <c r="G95" i="23"/>
  <c r="G94" i="23"/>
  <c r="G93" i="23"/>
  <c r="F93" i="23"/>
  <c r="G92" i="23"/>
  <c r="G91" i="23"/>
  <c r="I91" i="23" s="1"/>
  <c r="G90" i="23"/>
  <c r="F90" i="23"/>
  <c r="G89" i="23"/>
  <c r="F89" i="23"/>
  <c r="G88" i="23"/>
  <c r="G87" i="23"/>
  <c r="F87" i="23"/>
  <c r="G86" i="23"/>
  <c r="G85" i="23"/>
  <c r="G84" i="23"/>
  <c r="F84" i="23"/>
  <c r="G83" i="23"/>
  <c r="F83" i="23"/>
  <c r="G82" i="23"/>
  <c r="G81" i="23"/>
  <c r="F81" i="23"/>
  <c r="G80" i="23"/>
  <c r="I80" i="23" s="1"/>
  <c r="G79" i="23"/>
  <c r="F79" i="23"/>
  <c r="G78" i="23"/>
  <c r="F78" i="23"/>
  <c r="G77" i="23"/>
  <c r="I77" i="23"/>
  <c r="G76" i="23"/>
  <c r="G75" i="23"/>
  <c r="I75" i="23" s="1"/>
  <c r="G74" i="23"/>
  <c r="F74" i="23"/>
  <c r="G73" i="23"/>
  <c r="F73" i="23"/>
  <c r="G72" i="23"/>
  <c r="G71" i="23"/>
  <c r="F71" i="23"/>
  <c r="G70" i="23"/>
  <c r="G69" i="23"/>
  <c r="F69" i="23"/>
  <c r="G68" i="23"/>
  <c r="F68" i="23"/>
  <c r="G67" i="23"/>
  <c r="F67" i="23"/>
  <c r="G66" i="23"/>
  <c r="G65" i="23"/>
  <c r="F65" i="23"/>
  <c r="G64" i="23"/>
  <c r="F64" i="23"/>
  <c r="G63" i="23"/>
  <c r="F63" i="23"/>
  <c r="G62" i="23"/>
  <c r="F62" i="23"/>
  <c r="G61" i="23"/>
  <c r="F61" i="23"/>
  <c r="G60" i="23"/>
  <c r="G59" i="23"/>
  <c r="G58" i="23"/>
  <c r="F58" i="23"/>
  <c r="G57" i="23"/>
  <c r="F57" i="23"/>
  <c r="G56" i="23"/>
  <c r="F56" i="23"/>
  <c r="G55" i="23"/>
  <c r="F55" i="23"/>
  <c r="G54" i="23"/>
  <c r="G53" i="23"/>
  <c r="F53" i="23"/>
  <c r="G52" i="23"/>
  <c r="F52" i="23"/>
  <c r="G51" i="23"/>
  <c r="F51" i="23"/>
  <c r="G50" i="23"/>
  <c r="F50" i="23"/>
  <c r="G49" i="23"/>
  <c r="F49" i="23"/>
  <c r="G48" i="23"/>
  <c r="G47" i="23"/>
  <c r="F47" i="23"/>
  <c r="G46" i="23"/>
  <c r="G45" i="23"/>
  <c r="F45" i="23"/>
  <c r="G44" i="23"/>
  <c r="F44" i="23"/>
  <c r="G43" i="23"/>
  <c r="F43" i="23"/>
  <c r="G42" i="23"/>
  <c r="G41" i="23"/>
  <c r="F41" i="23"/>
  <c r="G40" i="23"/>
  <c r="G39" i="23"/>
  <c r="F39" i="23"/>
  <c r="G38" i="23"/>
  <c r="F38" i="23"/>
  <c r="G37" i="23"/>
  <c r="F37" i="23"/>
  <c r="G36" i="23"/>
  <c r="F36" i="23"/>
  <c r="G35" i="23"/>
  <c r="F35" i="23"/>
  <c r="G34" i="23"/>
  <c r="F34" i="23"/>
  <c r="G33" i="23"/>
  <c r="F33" i="23"/>
  <c r="G32" i="23"/>
  <c r="F32" i="23"/>
  <c r="G31" i="23"/>
  <c r="F31" i="23"/>
  <c r="G30" i="23"/>
  <c r="G29" i="23"/>
  <c r="F29" i="23"/>
  <c r="G28" i="23"/>
  <c r="G27" i="23"/>
  <c r="F27" i="23"/>
  <c r="G26" i="23"/>
  <c r="F26" i="23"/>
  <c r="G25" i="23"/>
  <c r="F25" i="23"/>
  <c r="G24" i="23"/>
  <c r="G23" i="23"/>
  <c r="F23" i="23"/>
  <c r="G22" i="23"/>
  <c r="F22" i="23"/>
  <c r="G21" i="23"/>
  <c r="I21" i="23" s="1"/>
  <c r="G19" i="23"/>
  <c r="F19" i="23"/>
  <c r="J18" i="23"/>
  <c r="H18" i="23"/>
  <c r="G18" i="23"/>
  <c r="G16" i="23"/>
  <c r="F16" i="23"/>
  <c r="G15" i="23"/>
  <c r="J15" i="23" s="1"/>
  <c r="F15" i="23"/>
  <c r="G14" i="23"/>
  <c r="J214" i="23"/>
  <c r="J29" i="23" l="1"/>
  <c r="I59" i="23"/>
  <c r="I67" i="23"/>
  <c r="I73" i="23"/>
  <c r="F244" i="23"/>
  <c r="O257" i="23"/>
  <c r="I104" i="23"/>
  <c r="I110" i="23"/>
  <c r="I113" i="23"/>
  <c r="I149" i="23"/>
  <c r="F238" i="23"/>
  <c r="O258" i="23"/>
  <c r="I208" i="23"/>
  <c r="I92" i="23"/>
  <c r="I95" i="23"/>
  <c r="I98" i="23"/>
  <c r="G247" i="23"/>
  <c r="I247" i="23" s="1"/>
  <c r="M247" i="23" s="1"/>
  <c r="P247" i="23" s="1"/>
  <c r="K108" i="23"/>
  <c r="J134" i="23"/>
  <c r="L248" i="23"/>
  <c r="L252" i="23"/>
  <c r="I85" i="23"/>
  <c r="I96" i="23"/>
  <c r="I158" i="23"/>
  <c r="I243" i="23"/>
  <c r="R4" i="23"/>
  <c r="I161" i="23"/>
  <c r="I41" i="23"/>
  <c r="F91" i="23"/>
  <c r="I216" i="23"/>
  <c r="I43" i="23"/>
  <c r="I218" i="23"/>
  <c r="I124" i="23"/>
  <c r="I184" i="23"/>
  <c r="I225" i="23"/>
  <c r="I178" i="23"/>
  <c r="I217" i="23"/>
  <c r="I16" i="23"/>
  <c r="I65" i="23"/>
  <c r="J33" i="23"/>
  <c r="I35" i="23"/>
  <c r="I45" i="23"/>
  <c r="I53" i="23"/>
  <c r="I79" i="23"/>
  <c r="I82" i="23"/>
  <c r="I94" i="23"/>
  <c r="K132" i="23"/>
  <c r="I134" i="23"/>
  <c r="I143" i="23"/>
  <c r="I152" i="23"/>
  <c r="I157" i="23"/>
  <c r="K166" i="23"/>
  <c r="J169" i="23"/>
  <c r="K179" i="23"/>
  <c r="I191" i="23"/>
  <c r="I242" i="23"/>
  <c r="F193" i="23"/>
  <c r="J53" i="23"/>
  <c r="J63" i="23"/>
  <c r="F85" i="23"/>
  <c r="F110" i="23"/>
  <c r="J120" i="23"/>
  <c r="J127" i="23"/>
  <c r="K147" i="23"/>
  <c r="K189" i="23"/>
  <c r="J212" i="23"/>
  <c r="L212" i="23" s="1"/>
  <c r="I23" i="23"/>
  <c r="I27" i="23"/>
  <c r="I29" i="23"/>
  <c r="J39" i="23"/>
  <c r="I42" i="23"/>
  <c r="I47" i="23"/>
  <c r="I51" i="23"/>
  <c r="I56" i="23"/>
  <c r="F59" i="23"/>
  <c r="I66" i="23"/>
  <c r="I68" i="23"/>
  <c r="I78" i="23"/>
  <c r="F95" i="23"/>
  <c r="J110" i="23"/>
  <c r="F113" i="23"/>
  <c r="K130" i="23"/>
  <c r="F149" i="23"/>
  <c r="I234" i="23"/>
  <c r="I257" i="23"/>
  <c r="J59" i="23"/>
  <c r="I83" i="23"/>
  <c r="I97" i="23"/>
  <c r="J109" i="23"/>
  <c r="J113" i="23"/>
  <c r="J129" i="23"/>
  <c r="I132" i="23"/>
  <c r="K133" i="23"/>
  <c r="K142" i="23"/>
  <c r="I146" i="23"/>
  <c r="I155" i="23"/>
  <c r="I179" i="23"/>
  <c r="I190" i="23"/>
  <c r="J21" i="23"/>
  <c r="J23" i="23"/>
  <c r="J45" i="23"/>
  <c r="J47" i="23"/>
  <c r="J69" i="23"/>
  <c r="L69" i="23" s="1"/>
  <c r="F77" i="23"/>
  <c r="I105" i="23"/>
  <c r="I108" i="23"/>
  <c r="I121" i="23"/>
  <c r="I131" i="23"/>
  <c r="J132" i="23"/>
  <c r="J138" i="23"/>
  <c r="I163" i="23"/>
  <c r="I183" i="23"/>
  <c r="I203" i="23"/>
  <c r="F208" i="23"/>
  <c r="I213" i="23"/>
  <c r="J35" i="23"/>
  <c r="K43" i="23"/>
  <c r="K51" i="23"/>
  <c r="K96" i="23"/>
  <c r="K116" i="23"/>
  <c r="K135" i="23"/>
  <c r="I25" i="23"/>
  <c r="I30" i="23"/>
  <c r="I49" i="23"/>
  <c r="J52" i="23"/>
  <c r="K53" i="23"/>
  <c r="K55" i="23"/>
  <c r="I57" i="23"/>
  <c r="I60" i="23"/>
  <c r="K69" i="23"/>
  <c r="I71" i="23"/>
  <c r="J76" i="23"/>
  <c r="I84" i="23"/>
  <c r="K85" i="23"/>
  <c r="I87" i="23"/>
  <c r="I89" i="23"/>
  <c r="J102" i="23"/>
  <c r="K106" i="23"/>
  <c r="K111" i="23"/>
  <c r="I119" i="23"/>
  <c r="K137" i="23"/>
  <c r="K139" i="23"/>
  <c r="K141" i="23"/>
  <c r="K148" i="23"/>
  <c r="I151" i="23"/>
  <c r="I162" i="23"/>
  <c r="I167" i="23"/>
  <c r="K198" i="23"/>
  <c r="I240" i="23"/>
  <c r="L254" i="23"/>
  <c r="J75" i="23"/>
  <c r="K86" i="23"/>
  <c r="J22" i="23"/>
  <c r="K23" i="23"/>
  <c r="K25" i="23"/>
  <c r="K33" i="23"/>
  <c r="K39" i="23"/>
  <c r="L39" i="23" s="1"/>
  <c r="J46" i="23"/>
  <c r="K47" i="23"/>
  <c r="K49" i="23"/>
  <c r="I54" i="23"/>
  <c r="J57" i="23"/>
  <c r="L57" i="23" s="1"/>
  <c r="K63" i="23"/>
  <c r="J71" i="23"/>
  <c r="K84" i="23"/>
  <c r="I86" i="23"/>
  <c r="I88" i="23"/>
  <c r="K89" i="23"/>
  <c r="K92" i="23"/>
  <c r="J104" i="23"/>
  <c r="K105" i="23"/>
  <c r="I106" i="23"/>
  <c r="J107" i="23"/>
  <c r="K110" i="23"/>
  <c r="K118" i="23"/>
  <c r="J119" i="23"/>
  <c r="J121" i="23"/>
  <c r="J123" i="23"/>
  <c r="J126" i="23"/>
  <c r="K127" i="23"/>
  <c r="I128" i="23"/>
  <c r="K136" i="23"/>
  <c r="I137" i="23"/>
  <c r="K138" i="23"/>
  <c r="I139" i="23"/>
  <c r="I140" i="23"/>
  <c r="J141" i="23"/>
  <c r="J143" i="23"/>
  <c r="I156" i="23"/>
  <c r="J17" i="23"/>
  <c r="K41" i="23"/>
  <c r="J65" i="23"/>
  <c r="L65" i="23" s="1"/>
  <c r="J16" i="23"/>
  <c r="L16" i="23" s="1"/>
  <c r="K18" i="23"/>
  <c r="L18" i="23" s="1"/>
  <c r="I24" i="23"/>
  <c r="J27" i="23"/>
  <c r="J41" i="23"/>
  <c r="L41" i="23" s="1"/>
  <c r="I48" i="23"/>
  <c r="J51" i="23"/>
  <c r="L51" i="23" s="1"/>
  <c r="K57" i="23"/>
  <c r="J62" i="23"/>
  <c r="J70" i="23"/>
  <c r="K71" i="23"/>
  <c r="K73" i="23"/>
  <c r="K79" i="23"/>
  <c r="J81" i="23"/>
  <c r="K97" i="23"/>
  <c r="J99" i="23"/>
  <c r="K101" i="23"/>
  <c r="K104" i="23"/>
  <c r="K115" i="23"/>
  <c r="J116" i="23"/>
  <c r="K117" i="23"/>
  <c r="K121" i="23"/>
  <c r="K122" i="23"/>
  <c r="K123" i="23"/>
  <c r="K125" i="23"/>
  <c r="J140" i="23"/>
  <c r="I150" i="23"/>
  <c r="F155" i="23"/>
  <c r="I160" i="23"/>
  <c r="I170" i="23"/>
  <c r="K171" i="23"/>
  <c r="K177" i="23"/>
  <c r="I180" i="23"/>
  <c r="F246" i="23"/>
  <c r="I194" i="23"/>
  <c r="J202" i="23"/>
  <c r="L202" i="23" s="1"/>
  <c r="F242" i="23"/>
  <c r="J257" i="23"/>
  <c r="L257" i="23" s="1"/>
  <c r="J40" i="23"/>
  <c r="K78" i="23"/>
  <c r="J101" i="23"/>
  <c r="L101" i="23" s="1"/>
  <c r="K124" i="23"/>
  <c r="K151" i="23"/>
  <c r="L15" i="23"/>
  <c r="J19" i="23"/>
  <c r="I31" i="23"/>
  <c r="J34" i="23"/>
  <c r="K35" i="23"/>
  <c r="I37" i="23"/>
  <c r="I61" i="23"/>
  <c r="J64" i="23"/>
  <c r="K65" i="23"/>
  <c r="K67" i="23"/>
  <c r="I69" i="23"/>
  <c r="K75" i="23"/>
  <c r="I90" i="23"/>
  <c r="K91" i="23"/>
  <c r="J93" i="23"/>
  <c r="K109" i="23"/>
  <c r="I112" i="23"/>
  <c r="K114" i="23"/>
  <c r="K131" i="23"/>
  <c r="I164" i="23"/>
  <c r="K170" i="23"/>
  <c r="K176" i="23"/>
  <c r="I255" i="23"/>
  <c r="K27" i="23"/>
  <c r="K83" i="23"/>
  <c r="J115" i="23"/>
  <c r="J117" i="23"/>
  <c r="K19" i="23"/>
  <c r="K21" i="23"/>
  <c r="L21" i="23" s="1"/>
  <c r="J28" i="23"/>
  <c r="K29" i="23"/>
  <c r="L29" i="23" s="1"/>
  <c r="K31" i="23"/>
  <c r="I33" i="23"/>
  <c r="I36" i="23"/>
  <c r="K37" i="23"/>
  <c r="I39" i="23"/>
  <c r="K45" i="23"/>
  <c r="I55" i="23"/>
  <c r="J58" i="23"/>
  <c r="K59" i="23"/>
  <c r="K61" i="23"/>
  <c r="I63" i="23"/>
  <c r="J74" i="23"/>
  <c r="K77" i="23"/>
  <c r="K80" i="23"/>
  <c r="K90" i="23"/>
  <c r="K95" i="23"/>
  <c r="K98" i="23"/>
  <c r="K112" i="23"/>
  <c r="K120" i="23"/>
  <c r="K129" i="23"/>
  <c r="K143" i="23"/>
  <c r="K144" i="23"/>
  <c r="K149" i="23"/>
  <c r="I198" i="23"/>
  <c r="F196" i="23"/>
  <c r="I211" i="23"/>
  <c r="F215" i="23"/>
  <c r="I252" i="23"/>
  <c r="L255" i="23"/>
  <c r="I154" i="23"/>
  <c r="F154" i="23"/>
  <c r="F18" i="23"/>
  <c r="F17" i="23" s="1"/>
  <c r="I26" i="23"/>
  <c r="J26" i="23"/>
  <c r="F42" i="23"/>
  <c r="J44" i="23"/>
  <c r="I44" i="23"/>
  <c r="I15" i="23"/>
  <c r="I18" i="23"/>
  <c r="I34" i="23"/>
  <c r="I52" i="23"/>
  <c r="F54" i="23"/>
  <c r="I58" i="23"/>
  <c r="F60" i="23"/>
  <c r="I64" i="23"/>
  <c r="F66" i="23"/>
  <c r="F70" i="23"/>
  <c r="I70" i="23"/>
  <c r="K107" i="23"/>
  <c r="I107" i="23"/>
  <c r="I133" i="23"/>
  <c r="F133" i="23"/>
  <c r="I38" i="23"/>
  <c r="J38" i="23"/>
  <c r="I76" i="23"/>
  <c r="F76" i="23"/>
  <c r="I28" i="23"/>
  <c r="I46" i="23"/>
  <c r="K126" i="23"/>
  <c r="I126" i="23"/>
  <c r="I19" i="23"/>
  <c r="F28" i="23"/>
  <c r="F30" i="23"/>
  <c r="I32" i="23"/>
  <c r="J32" i="23"/>
  <c r="F46" i="23"/>
  <c r="F48" i="23"/>
  <c r="I50" i="23"/>
  <c r="J50" i="23"/>
  <c r="F72" i="23"/>
  <c r="I72" i="23"/>
  <c r="I22" i="23"/>
  <c r="I174" i="23"/>
  <c r="F174" i="23"/>
  <c r="I40" i="23"/>
  <c r="F24" i="23"/>
  <c r="F40" i="23"/>
  <c r="I111" i="23"/>
  <c r="F111" i="23"/>
  <c r="F114" i="23"/>
  <c r="I114" i="23"/>
  <c r="I122" i="23"/>
  <c r="F122" i="23"/>
  <c r="K145" i="23"/>
  <c r="I145" i="23"/>
  <c r="I181" i="23"/>
  <c r="F181" i="23"/>
  <c r="J188" i="23"/>
  <c r="I188" i="23"/>
  <c r="I62" i="23"/>
  <c r="J87" i="23"/>
  <c r="J20" i="23"/>
  <c r="J24" i="23"/>
  <c r="J30" i="23"/>
  <c r="J36" i="23"/>
  <c r="J42" i="23"/>
  <c r="J54" i="23"/>
  <c r="J56" i="23"/>
  <c r="J66" i="23"/>
  <c r="J68" i="23"/>
  <c r="J72" i="23"/>
  <c r="F75" i="23"/>
  <c r="K76" i="23"/>
  <c r="F80" i="23"/>
  <c r="F92" i="23"/>
  <c r="K93" i="23"/>
  <c r="J94" i="23"/>
  <c r="F98" i="23"/>
  <c r="K99" i="23"/>
  <c r="J100" i="23"/>
  <c r="J103" i="23"/>
  <c r="F104" i="23"/>
  <c r="K20" i="23"/>
  <c r="K24" i="23"/>
  <c r="J25" i="23"/>
  <c r="L25" i="23" s="1"/>
  <c r="K26" i="23"/>
  <c r="K30" i="23"/>
  <c r="J31" i="23"/>
  <c r="K32" i="23"/>
  <c r="K36" i="23"/>
  <c r="J37" i="23"/>
  <c r="K38" i="23"/>
  <c r="K42" i="23"/>
  <c r="J43" i="23"/>
  <c r="K44" i="23"/>
  <c r="K48" i="23"/>
  <c r="J49" i="23"/>
  <c r="K50" i="23"/>
  <c r="K54" i="23"/>
  <c r="J55" i="23"/>
  <c r="K56" i="23"/>
  <c r="K60" i="23"/>
  <c r="J61" i="23"/>
  <c r="K62" i="23"/>
  <c r="K66" i="23"/>
  <c r="J67" i="23"/>
  <c r="K68" i="23"/>
  <c r="K72" i="23"/>
  <c r="J73" i="23"/>
  <c r="K74" i="23"/>
  <c r="J77" i="23"/>
  <c r="J79" i="23"/>
  <c r="J80" i="23"/>
  <c r="K82" i="23"/>
  <c r="J83" i="23"/>
  <c r="J85" i="23"/>
  <c r="L85" i="23" s="1"/>
  <c r="J86" i="23"/>
  <c r="K88" i="23"/>
  <c r="J89" i="23"/>
  <c r="J91" i="23"/>
  <c r="J92" i="23"/>
  <c r="K94" i="23"/>
  <c r="J95" i="23"/>
  <c r="J97" i="23"/>
  <c r="J98" i="23"/>
  <c r="K100" i="23"/>
  <c r="K103" i="23"/>
  <c r="J105" i="23"/>
  <c r="J108" i="23"/>
  <c r="F109" i="23"/>
  <c r="F112" i="23"/>
  <c r="K113" i="23"/>
  <c r="I116" i="23"/>
  <c r="I117" i="23"/>
  <c r="F120" i="23"/>
  <c r="J122" i="23"/>
  <c r="J125" i="23"/>
  <c r="I127" i="23"/>
  <c r="K128" i="23"/>
  <c r="I130" i="23"/>
  <c r="J133" i="23"/>
  <c r="F134" i="23"/>
  <c r="J137" i="23"/>
  <c r="F141" i="23"/>
  <c r="I141" i="23"/>
  <c r="I142" i="23"/>
  <c r="J146" i="23"/>
  <c r="J147" i="23"/>
  <c r="F153" i="23"/>
  <c r="I153" i="23"/>
  <c r="K156" i="23"/>
  <c r="K157" i="23"/>
  <c r="F160" i="23"/>
  <c r="J163" i="23"/>
  <c r="J166" i="23"/>
  <c r="L166" i="23" s="1"/>
  <c r="K167" i="23"/>
  <c r="K168" i="23"/>
  <c r="J171" i="23"/>
  <c r="J177" i="23"/>
  <c r="J179" i="23"/>
  <c r="K190" i="23"/>
  <c r="I200" i="23"/>
  <c r="F204" i="23"/>
  <c r="I204" i="23"/>
  <c r="K210" i="23"/>
  <c r="K213" i="23"/>
  <c r="J219" i="23"/>
  <c r="L219" i="23" s="1"/>
  <c r="I219" i="23"/>
  <c r="F108" i="23"/>
  <c r="I115" i="23"/>
  <c r="I118" i="23"/>
  <c r="F135" i="23"/>
  <c r="I135" i="23"/>
  <c r="I136" i="23"/>
  <c r="I144" i="23"/>
  <c r="F144" i="23"/>
  <c r="J159" i="23"/>
  <c r="K169" i="23"/>
  <c r="J175" i="23"/>
  <c r="J186" i="23"/>
  <c r="F192" i="23"/>
  <c r="I192" i="23"/>
  <c r="J197" i="23"/>
  <c r="L197" i="23" s="1"/>
  <c r="F209" i="23"/>
  <c r="I209" i="23"/>
  <c r="I221" i="23"/>
  <c r="F221" i="23"/>
  <c r="J244" i="23"/>
  <c r="L244" i="23" s="1"/>
  <c r="J78" i="23"/>
  <c r="I81" i="23"/>
  <c r="F82" i="23"/>
  <c r="J84" i="23"/>
  <c r="F88" i="23"/>
  <c r="J90" i="23"/>
  <c r="L90" i="23" s="1"/>
  <c r="I93" i="23"/>
  <c r="F94" i="23"/>
  <c r="J96" i="23"/>
  <c r="L96" i="23" s="1"/>
  <c r="I99" i="23"/>
  <c r="F100" i="23"/>
  <c r="F105" i="23"/>
  <c r="I109" i="23"/>
  <c r="F116" i="23"/>
  <c r="I120" i="23"/>
  <c r="F127" i="23"/>
  <c r="F147" i="23"/>
  <c r="I147" i="23"/>
  <c r="F151" i="23"/>
  <c r="J152" i="23"/>
  <c r="J153" i="23"/>
  <c r="J158" i="23"/>
  <c r="K159" i="23"/>
  <c r="K160" i="23"/>
  <c r="K161" i="23"/>
  <c r="F164" i="23"/>
  <c r="I172" i="23"/>
  <c r="F172" i="23"/>
  <c r="K174" i="23"/>
  <c r="K175" i="23"/>
  <c r="K182" i="23"/>
  <c r="J184" i="23"/>
  <c r="J239" i="23"/>
  <c r="L239" i="23" s="1"/>
  <c r="I239" i="23"/>
  <c r="I129" i="23"/>
  <c r="F132" i="23"/>
  <c r="I138" i="23"/>
  <c r="F138" i="23"/>
  <c r="I148" i="23"/>
  <c r="K150" i="23"/>
  <c r="K153" i="23"/>
  <c r="K162" i="23"/>
  <c r="J165" i="23"/>
  <c r="F167" i="23"/>
  <c r="J173" i="23"/>
  <c r="K181" i="23"/>
  <c r="I189" i="23"/>
  <c r="F189" i="23"/>
  <c r="K192" i="23"/>
  <c r="L205" i="23"/>
  <c r="J211" i="23"/>
  <c r="L211" i="23" s="1"/>
  <c r="J223" i="23"/>
  <c r="F235" i="23"/>
  <c r="I235" i="23"/>
  <c r="I74" i="23"/>
  <c r="I102" i="23"/>
  <c r="K228" i="23"/>
  <c r="K221" i="23"/>
  <c r="K212" i="23"/>
  <c r="K209" i="23"/>
  <c r="K206" i="23"/>
  <c r="K203" i="23"/>
  <c r="K227" i="23"/>
  <c r="K218" i="23"/>
  <c r="K200" i="23"/>
  <c r="K197" i="23"/>
  <c r="J218" i="23"/>
  <c r="L218" i="23" s="1"/>
  <c r="K211" i="23"/>
  <c r="K207" i="23"/>
  <c r="K202" i="23"/>
  <c r="K195" i="23"/>
  <c r="K229" i="23"/>
  <c r="K225" i="23"/>
  <c r="J200" i="23"/>
  <c r="L200" i="23" s="1"/>
  <c r="K199" i="23"/>
  <c r="K188" i="23"/>
  <c r="J183" i="23"/>
  <c r="J221" i="23"/>
  <c r="J208" i="23"/>
  <c r="L208" i="23" s="1"/>
  <c r="J206" i="23"/>
  <c r="L206" i="23" s="1"/>
  <c r="K205" i="23"/>
  <c r="J187" i="23"/>
  <c r="J182" i="23"/>
  <c r="J242" i="23"/>
  <c r="L242" i="23" s="1"/>
  <c r="J234" i="23"/>
  <c r="L234" i="23" s="1"/>
  <c r="J228" i="23"/>
  <c r="L228" i="23" s="1"/>
  <c r="M228" i="23" s="1"/>
  <c r="P228" i="23" s="1"/>
  <c r="Q228" i="23" s="1"/>
  <c r="K216" i="23"/>
  <c r="J203" i="23"/>
  <c r="L203" i="23" s="1"/>
  <c r="J194" i="23"/>
  <c r="J191" i="23"/>
  <c r="K180" i="23"/>
  <c r="J178" i="23"/>
  <c r="J170" i="23"/>
  <c r="J167" i="23"/>
  <c r="J164" i="23"/>
  <c r="J161" i="23"/>
  <c r="J155" i="23"/>
  <c r="J149" i="23"/>
  <c r="J225" i="23"/>
  <c r="K222" i="23"/>
  <c r="K208" i="23"/>
  <c r="K204" i="23"/>
  <c r="J180" i="23"/>
  <c r="L180" i="23" s="1"/>
  <c r="J162" i="23"/>
  <c r="J156" i="23"/>
  <c r="K219" i="23"/>
  <c r="K214" i="23"/>
  <c r="J209" i="23"/>
  <c r="L209" i="23" s="1"/>
  <c r="K186" i="23"/>
  <c r="K185" i="23"/>
  <c r="K184" i="23"/>
  <c r="K163" i="23"/>
  <c r="K158" i="23"/>
  <c r="J157" i="23"/>
  <c r="K152" i="23"/>
  <c r="J151" i="23"/>
  <c r="K146" i="23"/>
  <c r="J145" i="23"/>
  <c r="K140" i="23"/>
  <c r="L140" i="23" s="1"/>
  <c r="J139" i="23"/>
  <c r="L139" i="23" s="1"/>
  <c r="K134" i="23"/>
  <c r="J227" i="23"/>
  <c r="L227" i="23" s="1"/>
  <c r="K223" i="23"/>
  <c r="K217" i="23"/>
  <c r="K194" i="23"/>
  <c r="J189" i="23"/>
  <c r="L189" i="23" s="1"/>
  <c r="J181" i="23"/>
  <c r="L181" i="23" s="1"/>
  <c r="J160" i="23"/>
  <c r="J154" i="23"/>
  <c r="J148" i="23"/>
  <c r="J142" i="23"/>
  <c r="L142" i="23" s="1"/>
  <c r="J136" i="23"/>
  <c r="L136" i="23" s="1"/>
  <c r="J130" i="23"/>
  <c r="J124" i="23"/>
  <c r="J118" i="23"/>
  <c r="J112" i="23"/>
  <c r="J106" i="23"/>
  <c r="F21" i="23"/>
  <c r="K22" i="23"/>
  <c r="K28" i="23"/>
  <c r="K34" i="23"/>
  <c r="K40" i="23"/>
  <c r="K46" i="23"/>
  <c r="J48" i="23"/>
  <c r="L48" i="23" s="1"/>
  <c r="K52" i="23"/>
  <c r="K58" i="23"/>
  <c r="J60" i="23"/>
  <c r="K64" i="23"/>
  <c r="K70" i="23"/>
  <c r="K81" i="23"/>
  <c r="J82" i="23"/>
  <c r="F86" i="23"/>
  <c r="K87" i="23"/>
  <c r="J88" i="23"/>
  <c r="K102" i="23"/>
  <c r="J111" i="23"/>
  <c r="J114" i="23"/>
  <c r="F115" i="23"/>
  <c r="K119" i="23"/>
  <c r="I123" i="23"/>
  <c r="I125" i="23"/>
  <c r="F126" i="23"/>
  <c r="J128" i="23"/>
  <c r="F129" i="23"/>
  <c r="J131" i="23"/>
  <c r="J135" i="23"/>
  <c r="J144" i="23"/>
  <c r="F148" i="23"/>
  <c r="J150" i="23"/>
  <c r="L150" i="23" s="1"/>
  <c r="K154" i="23"/>
  <c r="K155" i="23"/>
  <c r="F159" i="23"/>
  <c r="I159" i="23"/>
  <c r="K164" i="23"/>
  <c r="K165" i="23"/>
  <c r="J168" i="23"/>
  <c r="F170" i="23"/>
  <c r="K172" i="23"/>
  <c r="K173" i="23"/>
  <c r="I176" i="23"/>
  <c r="F176" i="23"/>
  <c r="J185" i="23"/>
  <c r="K187" i="23"/>
  <c r="J199" i="23"/>
  <c r="L199" i="23" s="1"/>
  <c r="F222" i="23"/>
  <c r="I222" i="23"/>
  <c r="G249" i="23"/>
  <c r="I249" i="23" s="1"/>
  <c r="F249" i="23"/>
  <c r="I101" i="23"/>
  <c r="F150" i="23"/>
  <c r="F156" i="23"/>
  <c r="F162" i="23"/>
  <c r="F180" i="23"/>
  <c r="J190" i="23"/>
  <c r="F210" i="23"/>
  <c r="I210" i="23"/>
  <c r="I236" i="23"/>
  <c r="F236" i="23"/>
  <c r="J240" i="23"/>
  <c r="L240" i="23" s="1"/>
  <c r="J250" i="23"/>
  <c r="L250" i="23" s="1"/>
  <c r="M250" i="23" s="1"/>
  <c r="P250" i="23" s="1"/>
  <c r="I254" i="23"/>
  <c r="J229" i="23"/>
  <c r="L229" i="23" s="1"/>
  <c r="I233" i="23"/>
  <c r="F233" i="23"/>
  <c r="J235" i="23"/>
  <c r="L235" i="23" s="1"/>
  <c r="J236" i="23"/>
  <c r="L236" i="23" s="1"/>
  <c r="J238" i="23"/>
  <c r="L238" i="23" s="1"/>
  <c r="F258" i="23"/>
  <c r="L258" i="23"/>
  <c r="I166" i="23"/>
  <c r="I169" i="23"/>
  <c r="K178" i="23"/>
  <c r="F179" i="23"/>
  <c r="K191" i="23"/>
  <c r="J192" i="23"/>
  <c r="F207" i="23"/>
  <c r="I207" i="23"/>
  <c r="J224" i="23"/>
  <c r="I229" i="23"/>
  <c r="I238" i="23"/>
  <c r="L251" i="23"/>
  <c r="I251" i="23"/>
  <c r="J172" i="23"/>
  <c r="J174" i="23"/>
  <c r="J176" i="23"/>
  <c r="F184" i="23"/>
  <c r="J195" i="23"/>
  <c r="I206" i="23"/>
  <c r="J207" i="23"/>
  <c r="L207" i="23" s="1"/>
  <c r="K224" i="23"/>
  <c r="F232" i="23"/>
  <c r="I232" i="23"/>
  <c r="J233" i="23"/>
  <c r="L233" i="23" s="1"/>
  <c r="J243" i="23"/>
  <c r="L243" i="23" s="1"/>
  <c r="I248" i="23"/>
  <c r="F157" i="23"/>
  <c r="I165" i="23"/>
  <c r="I168" i="23"/>
  <c r="I171" i="23"/>
  <c r="I173" i="23"/>
  <c r="I175" i="23"/>
  <c r="I177" i="23"/>
  <c r="I182" i="23"/>
  <c r="K183" i="23"/>
  <c r="I185" i="23"/>
  <c r="I187" i="23"/>
  <c r="I195" i="23"/>
  <c r="F206" i="23"/>
  <c r="I212" i="23"/>
  <c r="F212" i="23"/>
  <c r="J217" i="23"/>
  <c r="L217" i="23" s="1"/>
  <c r="I224" i="23"/>
  <c r="J232" i="23"/>
  <c r="L232" i="23" s="1"/>
  <c r="L253" i="23"/>
  <c r="I253" i="23"/>
  <c r="F178" i="23"/>
  <c r="F188" i="23"/>
  <c r="I202" i="23"/>
  <c r="J216" i="23"/>
  <c r="L216" i="23" s="1"/>
  <c r="F226" i="23"/>
  <c r="F234" i="23"/>
  <c r="G237" i="23"/>
  <c r="F237" i="23"/>
  <c r="L249" i="23"/>
  <c r="F257" i="23"/>
  <c r="G258" i="23"/>
  <c r="I258" i="23" s="1"/>
  <c r="I197" i="23"/>
  <c r="J210" i="23"/>
  <c r="L210" i="23" s="1"/>
  <c r="I244" i="23"/>
  <c r="M246" i="23"/>
  <c r="J198" i="23"/>
  <c r="L198" i="23" s="1"/>
  <c r="J204" i="23"/>
  <c r="L204" i="23" s="1"/>
  <c r="I205" i="23"/>
  <c r="J213" i="23"/>
  <c r="L213" i="23" s="1"/>
  <c r="I214" i="23"/>
  <c r="J222" i="23"/>
  <c r="I223" i="23"/>
  <c r="I226" i="23"/>
  <c r="F243" i="23"/>
  <c r="I199" i="23"/>
  <c r="L214" i="23"/>
  <c r="L81" i="23" l="1"/>
  <c r="L63" i="23"/>
  <c r="M63" i="23" s="1"/>
  <c r="P63" i="23" s="1"/>
  <c r="Q63" i="23" s="1"/>
  <c r="L141" i="23"/>
  <c r="M141" i="23" s="1"/>
  <c r="P141" i="23" s="1"/>
  <c r="Q141" i="23" s="1"/>
  <c r="L47" i="23"/>
  <c r="L113" i="23"/>
  <c r="L111" i="23"/>
  <c r="L92" i="23"/>
  <c r="M92" i="23" s="1"/>
  <c r="P92" i="23" s="1"/>
  <c r="Q92" i="23" s="1"/>
  <c r="L73" i="23"/>
  <c r="M73" i="23" s="1"/>
  <c r="P73" i="23" s="1"/>
  <c r="Q73" i="23" s="1"/>
  <c r="L93" i="23"/>
  <c r="M93" i="23" s="1"/>
  <c r="P93" i="23" s="1"/>
  <c r="Q93" i="23" s="1"/>
  <c r="L27" i="23"/>
  <c r="L138" i="23"/>
  <c r="M138" i="23" s="1"/>
  <c r="P138" i="23" s="1"/>
  <c r="Q138" i="23" s="1"/>
  <c r="L144" i="23"/>
  <c r="L64" i="23"/>
  <c r="M64" i="23" s="1"/>
  <c r="P64" i="23" s="1"/>
  <c r="Q64" i="23" s="1"/>
  <c r="L107" i="23"/>
  <c r="M107" i="23" s="1"/>
  <c r="P107" i="23" s="1"/>
  <c r="Q107" i="23" s="1"/>
  <c r="L129" i="23"/>
  <c r="L190" i="23"/>
  <c r="L132" i="23"/>
  <c r="M132" i="23" s="1"/>
  <c r="P132" i="23" s="1"/>
  <c r="Q132" i="23" s="1"/>
  <c r="L156" i="23"/>
  <c r="M156" i="23" s="1"/>
  <c r="P156" i="23" s="1"/>
  <c r="Q156" i="23" s="1"/>
  <c r="P246" i="23"/>
  <c r="L33" i="23"/>
  <c r="L102" i="23"/>
  <c r="M102" i="23" s="1"/>
  <c r="P102" i="23" s="1"/>
  <c r="Q102" i="23" s="1"/>
  <c r="L182" i="23"/>
  <c r="M182" i="23" s="1"/>
  <c r="P182" i="23" s="1"/>
  <c r="Q182" i="23" s="1"/>
  <c r="L105" i="23"/>
  <c r="L188" i="23"/>
  <c r="M188" i="23" s="1"/>
  <c r="P188" i="23" s="1"/>
  <c r="Q188" i="23" s="1"/>
  <c r="L127" i="23"/>
  <c r="M127" i="23" s="1"/>
  <c r="P127" i="23" s="1"/>
  <c r="Q127" i="23" s="1"/>
  <c r="L70" i="23"/>
  <c r="M216" i="23"/>
  <c r="P216" i="23" s="1"/>
  <c r="Q216" i="23" s="1"/>
  <c r="M150" i="23"/>
  <c r="P150" i="23" s="1"/>
  <c r="Q150" i="23" s="1"/>
  <c r="L52" i="23"/>
  <c r="M52" i="23" s="1"/>
  <c r="P52" i="23" s="1"/>
  <c r="Q52" i="23" s="1"/>
  <c r="L22" i="23"/>
  <c r="L137" i="23"/>
  <c r="M137" i="23" s="1"/>
  <c r="P137" i="23" s="1"/>
  <c r="Q137" i="23" s="1"/>
  <c r="L125" i="23"/>
  <c r="L109" i="23"/>
  <c r="M217" i="23"/>
  <c r="P217" i="23" s="1"/>
  <c r="Q217" i="23" s="1"/>
  <c r="M208" i="23"/>
  <c r="P208" i="23" s="1"/>
  <c r="Q208" i="23" s="1"/>
  <c r="M41" i="23"/>
  <c r="P41" i="23" s="1"/>
  <c r="Q41" i="23" s="1"/>
  <c r="M113" i="23"/>
  <c r="P113" i="23" s="1"/>
  <c r="Q113" i="23" s="1"/>
  <c r="M212" i="23"/>
  <c r="P212" i="23" s="1"/>
  <c r="Q212" i="23" s="1"/>
  <c r="M48" i="23"/>
  <c r="P48" i="23" s="1"/>
  <c r="Q48" i="23" s="1"/>
  <c r="M139" i="23"/>
  <c r="P139" i="23" s="1"/>
  <c r="Q139" i="23" s="1"/>
  <c r="M65" i="23"/>
  <c r="P65" i="23" s="1"/>
  <c r="Q65" i="23" s="1"/>
  <c r="O256" i="23"/>
  <c r="M248" i="23"/>
  <c r="P248" i="23" s="1"/>
  <c r="L174" i="23"/>
  <c r="M174" i="23" s="1"/>
  <c r="P174" i="23" s="1"/>
  <c r="Q174" i="23" s="1"/>
  <c r="M254" i="23"/>
  <c r="P254" i="23" s="1"/>
  <c r="L118" i="23"/>
  <c r="M118" i="23" s="1"/>
  <c r="P118" i="23" s="1"/>
  <c r="Q118" i="23" s="1"/>
  <c r="L84" i="23"/>
  <c r="M84" i="23" s="1"/>
  <c r="P84" i="23" s="1"/>
  <c r="Q84" i="23" s="1"/>
  <c r="L171" i="23"/>
  <c r="L108" i="23"/>
  <c r="M108" i="23" s="1"/>
  <c r="P108" i="23" s="1"/>
  <c r="Q108" i="23" s="1"/>
  <c r="L95" i="23"/>
  <c r="M95" i="23" s="1"/>
  <c r="P95" i="23" s="1"/>
  <c r="Q95" i="23" s="1"/>
  <c r="L86" i="23"/>
  <c r="M86" i="23" s="1"/>
  <c r="P86" i="23" s="1"/>
  <c r="Q86" i="23" s="1"/>
  <c r="L116" i="23"/>
  <c r="M116" i="23" s="1"/>
  <c r="P116" i="23" s="1"/>
  <c r="Q116" i="23" s="1"/>
  <c r="L100" i="23"/>
  <c r="M100" i="23" s="1"/>
  <c r="P100" i="23" s="1"/>
  <c r="Q100" i="23" s="1"/>
  <c r="L99" i="23"/>
  <c r="L78" i="23"/>
  <c r="M78" i="23" s="1"/>
  <c r="P78" i="23" s="1"/>
  <c r="Q78" i="23" s="1"/>
  <c r="L91" i="23"/>
  <c r="M91" i="23" s="1"/>
  <c r="P91" i="23" s="1"/>
  <c r="Q91" i="23" s="1"/>
  <c r="L23" i="23"/>
  <c r="M23" i="23" s="1"/>
  <c r="P23" i="23" s="1"/>
  <c r="Q23" i="23" s="1"/>
  <c r="M243" i="23"/>
  <c r="P243" i="23" s="1"/>
  <c r="M190" i="23"/>
  <c r="P190" i="23" s="1"/>
  <c r="Q190" i="23" s="1"/>
  <c r="M96" i="23"/>
  <c r="P96" i="23" s="1"/>
  <c r="Q96" i="23" s="1"/>
  <c r="M105" i="23"/>
  <c r="P105" i="23" s="1"/>
  <c r="Q105" i="23" s="1"/>
  <c r="M85" i="23"/>
  <c r="P85" i="23" s="1"/>
  <c r="Q85" i="23" s="1"/>
  <c r="M240" i="23"/>
  <c r="P240" i="23" s="1"/>
  <c r="Q240" i="23" s="1"/>
  <c r="M210" i="23"/>
  <c r="L55" i="23"/>
  <c r="M55" i="23" s="1"/>
  <c r="P55" i="23" s="1"/>
  <c r="Q55" i="23" s="1"/>
  <c r="L31" i="23"/>
  <c r="M31" i="23" s="1"/>
  <c r="P31" i="23" s="1"/>
  <c r="Q31" i="23" s="1"/>
  <c r="L177" i="23"/>
  <c r="M177" i="23" s="1"/>
  <c r="P177" i="23" s="1"/>
  <c r="L71" i="23"/>
  <c r="M71" i="23" s="1"/>
  <c r="P71" i="23" s="1"/>
  <c r="Q71" i="23" s="1"/>
  <c r="L82" i="23"/>
  <c r="M82" i="23" s="1"/>
  <c r="P82" i="23" s="1"/>
  <c r="Q82" i="23" s="1"/>
  <c r="L130" i="23"/>
  <c r="M130" i="23" s="1"/>
  <c r="P130" i="23" s="1"/>
  <c r="Q130" i="23" s="1"/>
  <c r="L134" i="23"/>
  <c r="M134" i="23" s="1"/>
  <c r="P134" i="23" s="1"/>
  <c r="Q134" i="23" s="1"/>
  <c r="M180" i="23"/>
  <c r="P180" i="23" s="1"/>
  <c r="Q180" i="23" s="1"/>
  <c r="L225" i="23"/>
  <c r="M225" i="23" s="1"/>
  <c r="P225" i="23" s="1"/>
  <c r="Q225" i="23" s="1"/>
  <c r="L223" i="23"/>
  <c r="M223" i="23" s="1"/>
  <c r="P223" i="23" s="1"/>
  <c r="Q223" i="23" s="1"/>
  <c r="L133" i="23"/>
  <c r="M133" i="23" s="1"/>
  <c r="P133" i="23" s="1"/>
  <c r="Q133" i="23" s="1"/>
  <c r="L77" i="23"/>
  <c r="M77" i="23" s="1"/>
  <c r="P77" i="23" s="1"/>
  <c r="Q77" i="23" s="1"/>
  <c r="M252" i="23"/>
  <c r="P252" i="23" s="1"/>
  <c r="M51" i="23"/>
  <c r="P51" i="23" s="1"/>
  <c r="Q51" i="23" s="1"/>
  <c r="L53" i="23"/>
  <c r="M53" i="23" s="1"/>
  <c r="P53" i="23" s="1"/>
  <c r="Q53" i="23" s="1"/>
  <c r="L167" i="23"/>
  <c r="M167" i="23" s="1"/>
  <c r="P167" i="23" s="1"/>
  <c r="Q167" i="23" s="1"/>
  <c r="L120" i="23"/>
  <c r="M120" i="23" s="1"/>
  <c r="P120" i="23" s="1"/>
  <c r="Q120" i="23" s="1"/>
  <c r="L170" i="23"/>
  <c r="M170" i="23" s="1"/>
  <c r="P170" i="23" s="1"/>
  <c r="L179" i="23"/>
  <c r="M179" i="23" s="1"/>
  <c r="P179" i="23" s="1"/>
  <c r="Q179" i="23" s="1"/>
  <c r="L147" i="23"/>
  <c r="M147" i="23" s="1"/>
  <c r="P147" i="23" s="1"/>
  <c r="Q147" i="23" s="1"/>
  <c r="L89" i="23"/>
  <c r="M89" i="23" s="1"/>
  <c r="P89" i="23" s="1"/>
  <c r="Q89" i="23" s="1"/>
  <c r="L80" i="23"/>
  <c r="M80" i="23" s="1"/>
  <c r="P80" i="23" s="1"/>
  <c r="Q80" i="23" s="1"/>
  <c r="L72" i="23"/>
  <c r="M72" i="23" s="1"/>
  <c r="P72" i="23" s="1"/>
  <c r="Q72" i="23" s="1"/>
  <c r="L36" i="23"/>
  <c r="M36" i="23" s="1"/>
  <c r="P36" i="23" s="1"/>
  <c r="Q36" i="23" s="1"/>
  <c r="L45" i="23"/>
  <c r="M45" i="23" s="1"/>
  <c r="P45" i="23" s="1"/>
  <c r="Q45" i="23" s="1"/>
  <c r="L117" i="23"/>
  <c r="M117" i="23" s="1"/>
  <c r="P117" i="23" s="1"/>
  <c r="Q117" i="23" s="1"/>
  <c r="M203" i="23"/>
  <c r="P203" i="23" s="1"/>
  <c r="Q203" i="23" s="1"/>
  <c r="M47" i="23"/>
  <c r="P47" i="23" s="1"/>
  <c r="Q47" i="23" s="1"/>
  <c r="M29" i="23"/>
  <c r="P29" i="23" s="1"/>
  <c r="Q29" i="23" s="1"/>
  <c r="M234" i="23"/>
  <c r="P234" i="23" s="1"/>
  <c r="Q234" i="23" s="1"/>
  <c r="M69" i="23"/>
  <c r="P69" i="23" s="1"/>
  <c r="Q69" i="23" s="1"/>
  <c r="M125" i="23"/>
  <c r="P125" i="23" s="1"/>
  <c r="Q125" i="23" s="1"/>
  <c r="M140" i="23"/>
  <c r="P140" i="23" s="1"/>
  <c r="Q140" i="23" s="1"/>
  <c r="M39" i="23"/>
  <c r="P39" i="23" s="1"/>
  <c r="Q39" i="23" s="1"/>
  <c r="M90" i="23"/>
  <c r="P90" i="23" s="1"/>
  <c r="Q90" i="23" s="1"/>
  <c r="M257" i="23"/>
  <c r="P257" i="23" s="1"/>
  <c r="Q257" i="23" s="1"/>
  <c r="M253" i="23"/>
  <c r="P253" i="23" s="1"/>
  <c r="M218" i="23"/>
  <c r="P218" i="23" s="1"/>
  <c r="Q218" i="23" s="1"/>
  <c r="M16" i="23"/>
  <c r="P16" i="23" s="1"/>
  <c r="Q16" i="23" s="1"/>
  <c r="L148" i="23"/>
  <c r="M148" i="23" s="1"/>
  <c r="P148" i="23" s="1"/>
  <c r="Q148" i="23" s="1"/>
  <c r="M205" i="23"/>
  <c r="P205" i="23" s="1"/>
  <c r="Q205" i="23" s="1"/>
  <c r="L192" i="23"/>
  <c r="M192" i="23" s="1"/>
  <c r="P192" i="23" s="1"/>
  <c r="Q192" i="23" s="1"/>
  <c r="L131" i="23"/>
  <c r="M131" i="23" s="1"/>
  <c r="P131" i="23" s="1"/>
  <c r="Q131" i="23" s="1"/>
  <c r="L49" i="23"/>
  <c r="M49" i="23" s="1"/>
  <c r="P49" i="23" s="1"/>
  <c r="Q49" i="23" s="1"/>
  <c r="M238" i="23"/>
  <c r="P238" i="23" s="1"/>
  <c r="Q238" i="23" s="1"/>
  <c r="M236" i="23"/>
  <c r="P236" i="23" s="1"/>
  <c r="Q236" i="23" s="1"/>
  <c r="L154" i="23"/>
  <c r="M154" i="23" s="1"/>
  <c r="P154" i="23" s="1"/>
  <c r="Q154" i="23" s="1"/>
  <c r="L151" i="23"/>
  <c r="M151" i="23" s="1"/>
  <c r="P151" i="23" s="1"/>
  <c r="Q151" i="23" s="1"/>
  <c r="L153" i="23"/>
  <c r="M153" i="23" s="1"/>
  <c r="P153" i="23" s="1"/>
  <c r="Q153" i="23" s="1"/>
  <c r="L169" i="23"/>
  <c r="M169" i="23" s="1"/>
  <c r="P169" i="23" s="1"/>
  <c r="Q169" i="23" s="1"/>
  <c r="L122" i="23"/>
  <c r="M122" i="23" s="1"/>
  <c r="P122" i="23" s="1"/>
  <c r="Q122" i="23" s="1"/>
  <c r="L87" i="23"/>
  <c r="M87" i="23" s="1"/>
  <c r="P87" i="23" s="1"/>
  <c r="Q87" i="23" s="1"/>
  <c r="L115" i="23"/>
  <c r="M115" i="23" s="1"/>
  <c r="P115" i="23" s="1"/>
  <c r="Q115" i="23" s="1"/>
  <c r="L126" i="23"/>
  <c r="M126" i="23" s="1"/>
  <c r="P126" i="23" s="1"/>
  <c r="Q126" i="23" s="1"/>
  <c r="L35" i="23"/>
  <c r="M35" i="23" s="1"/>
  <c r="P35" i="23" s="1"/>
  <c r="Q35" i="23" s="1"/>
  <c r="L157" i="23"/>
  <c r="M157" i="23" s="1"/>
  <c r="P157" i="23" s="1"/>
  <c r="Q157" i="23" s="1"/>
  <c r="L159" i="23"/>
  <c r="M159" i="23" s="1"/>
  <c r="P159" i="23" s="1"/>
  <c r="Q159" i="23" s="1"/>
  <c r="L97" i="23"/>
  <c r="M97" i="23" s="1"/>
  <c r="P97" i="23" s="1"/>
  <c r="Q97" i="23" s="1"/>
  <c r="M214" i="23"/>
  <c r="P214" i="23" s="1"/>
  <c r="Q214" i="23" s="1"/>
  <c r="L106" i="23"/>
  <c r="M106" i="23" s="1"/>
  <c r="P106" i="23" s="1"/>
  <c r="Q106" i="23" s="1"/>
  <c r="L143" i="23"/>
  <c r="M143" i="23" s="1"/>
  <c r="P143" i="23" s="1"/>
  <c r="Q143" i="23" s="1"/>
  <c r="L119" i="23"/>
  <c r="M119" i="23" s="1"/>
  <c r="P119" i="23" s="1"/>
  <c r="Q119" i="23" s="1"/>
  <c r="L104" i="23"/>
  <c r="M104" i="23" s="1"/>
  <c r="P104" i="23" s="1"/>
  <c r="Q104" i="23" s="1"/>
  <c r="L135" i="23"/>
  <c r="M135" i="23" s="1"/>
  <c r="P135" i="23" s="1"/>
  <c r="Q135" i="23" s="1"/>
  <c r="L40" i="23"/>
  <c r="M40" i="23" s="1"/>
  <c r="P40" i="23" s="1"/>
  <c r="Q40" i="23" s="1"/>
  <c r="L112" i="23"/>
  <c r="M112" i="23" s="1"/>
  <c r="P112" i="23" s="1"/>
  <c r="Q112" i="23" s="1"/>
  <c r="L165" i="23"/>
  <c r="M165" i="23" s="1"/>
  <c r="P165" i="23" s="1"/>
  <c r="Q165" i="23" s="1"/>
  <c r="L74" i="23"/>
  <c r="M74" i="23" s="1"/>
  <c r="P74" i="23" s="1"/>
  <c r="Q74" i="23" s="1"/>
  <c r="L62" i="23"/>
  <c r="M62" i="23" s="1"/>
  <c r="P62" i="23" s="1"/>
  <c r="Q62" i="23" s="1"/>
  <c r="L26" i="23"/>
  <c r="M26" i="23" s="1"/>
  <c r="P26" i="23" s="1"/>
  <c r="Q26" i="23" s="1"/>
  <c r="M27" i="23"/>
  <c r="P27" i="23" s="1"/>
  <c r="Q27" i="23" s="1"/>
  <c r="L59" i="23"/>
  <c r="M59" i="23" s="1"/>
  <c r="P59" i="23" s="1"/>
  <c r="Q59" i="23" s="1"/>
  <c r="L123" i="23"/>
  <c r="M123" i="23" s="1"/>
  <c r="P123" i="23" s="1"/>
  <c r="Q123" i="23" s="1"/>
  <c r="M213" i="23"/>
  <c r="P213" i="23" s="1"/>
  <c r="Q213" i="23" s="1"/>
  <c r="L83" i="23"/>
  <c r="M83" i="23" s="1"/>
  <c r="P83" i="23" s="1"/>
  <c r="Q83" i="23" s="1"/>
  <c r="L61" i="23"/>
  <c r="M61" i="23" s="1"/>
  <c r="P61" i="23" s="1"/>
  <c r="Q61" i="23" s="1"/>
  <c r="L37" i="23"/>
  <c r="M37" i="23" s="1"/>
  <c r="P37" i="23" s="1"/>
  <c r="Q37" i="23" s="1"/>
  <c r="L76" i="23"/>
  <c r="M76" i="23" s="1"/>
  <c r="P76" i="23" s="1"/>
  <c r="Q76" i="23" s="1"/>
  <c r="L110" i="23"/>
  <c r="M110" i="23" s="1"/>
  <c r="P110" i="23" s="1"/>
  <c r="Q110" i="23" s="1"/>
  <c r="M33" i="23"/>
  <c r="P33" i="23" s="1"/>
  <c r="Q33" i="23" s="1"/>
  <c r="L75" i="23"/>
  <c r="M75" i="23" s="1"/>
  <c r="P75" i="23" s="1"/>
  <c r="Q75" i="23" s="1"/>
  <c r="L172" i="23"/>
  <c r="M172" i="23" s="1"/>
  <c r="P172" i="23" s="1"/>
  <c r="Q172" i="23" s="1"/>
  <c r="L34" i="23"/>
  <c r="M34" i="23" s="1"/>
  <c r="P34" i="23" s="1"/>
  <c r="Q34" i="23" s="1"/>
  <c r="L222" i="23"/>
  <c r="M222" i="23" s="1"/>
  <c r="P222" i="23" s="1"/>
  <c r="Q222" i="23" s="1"/>
  <c r="M198" i="23"/>
  <c r="P198" i="23" s="1"/>
  <c r="Q198" i="23" s="1"/>
  <c r="I193" i="23"/>
  <c r="F201" i="23"/>
  <c r="L168" i="23"/>
  <c r="M168" i="23" s="1"/>
  <c r="P168" i="23" s="1"/>
  <c r="Q168" i="23" s="1"/>
  <c r="L114" i="23"/>
  <c r="M114" i="23" s="1"/>
  <c r="P114" i="23" s="1"/>
  <c r="Q114" i="23" s="1"/>
  <c r="L58" i="23"/>
  <c r="M58" i="23" s="1"/>
  <c r="P58" i="23" s="1"/>
  <c r="Q58" i="23" s="1"/>
  <c r="L28" i="23"/>
  <c r="M28" i="23" s="1"/>
  <c r="P28" i="23" s="1"/>
  <c r="Q28" i="23" s="1"/>
  <c r="L124" i="23"/>
  <c r="M124" i="23" s="1"/>
  <c r="P124" i="23" s="1"/>
  <c r="Q124" i="23" s="1"/>
  <c r="L160" i="23"/>
  <c r="M160" i="23" s="1"/>
  <c r="P160" i="23" s="1"/>
  <c r="Q160" i="23" s="1"/>
  <c r="L162" i="23"/>
  <c r="M162" i="23" s="1"/>
  <c r="P162" i="23" s="1"/>
  <c r="L149" i="23"/>
  <c r="M149" i="23" s="1"/>
  <c r="P149" i="23" s="1"/>
  <c r="Q149" i="23" s="1"/>
  <c r="L178" i="23"/>
  <c r="M178" i="23" s="1"/>
  <c r="P178" i="23" s="1"/>
  <c r="Q178" i="23" s="1"/>
  <c r="L98" i="23"/>
  <c r="M98" i="23" s="1"/>
  <c r="P98" i="23" s="1"/>
  <c r="Q98" i="23" s="1"/>
  <c r="L42" i="23"/>
  <c r="M42" i="23" s="1"/>
  <c r="P42" i="23" s="1"/>
  <c r="Q42" i="23" s="1"/>
  <c r="L38" i="23"/>
  <c r="M38" i="23" s="1"/>
  <c r="P38" i="23" s="1"/>
  <c r="Q38" i="23" s="1"/>
  <c r="L44" i="23"/>
  <c r="M44" i="23" s="1"/>
  <c r="P44" i="23" s="1"/>
  <c r="Q44" i="23" s="1"/>
  <c r="M255" i="23"/>
  <c r="P255" i="23" s="1"/>
  <c r="L121" i="23"/>
  <c r="M121" i="23" s="1"/>
  <c r="P121" i="23" s="1"/>
  <c r="Q121" i="23" s="1"/>
  <c r="M109" i="23"/>
  <c r="P109" i="23" s="1"/>
  <c r="Q109" i="23" s="1"/>
  <c r="L221" i="23"/>
  <c r="M221" i="23" s="1"/>
  <c r="P221" i="23" s="1"/>
  <c r="Q221" i="23" s="1"/>
  <c r="F186" i="23"/>
  <c r="M239" i="23"/>
  <c r="P239" i="23" s="1"/>
  <c r="Q239" i="23" s="1"/>
  <c r="L79" i="23"/>
  <c r="M79" i="23" s="1"/>
  <c r="P79" i="23" s="1"/>
  <c r="Q79" i="23" s="1"/>
  <c r="L67" i="23"/>
  <c r="M67" i="23" s="1"/>
  <c r="P67" i="23" s="1"/>
  <c r="Q67" i="23" s="1"/>
  <c r="L43" i="23"/>
  <c r="M43" i="23" s="1"/>
  <c r="P43" i="23" s="1"/>
  <c r="Q43" i="23" s="1"/>
  <c r="L68" i="23"/>
  <c r="M68" i="23" s="1"/>
  <c r="P68" i="23" s="1"/>
  <c r="Q68" i="23" s="1"/>
  <c r="L30" i="23"/>
  <c r="M30" i="23" s="1"/>
  <c r="P30" i="23" s="1"/>
  <c r="Q30" i="23" s="1"/>
  <c r="M211" i="23"/>
  <c r="P211" i="23" s="1"/>
  <c r="Q211" i="23" s="1"/>
  <c r="L176" i="23"/>
  <c r="M176" i="23" s="1"/>
  <c r="P176" i="23" s="1"/>
  <c r="Q176" i="23" s="1"/>
  <c r="L256" i="23"/>
  <c r="L46" i="23"/>
  <c r="M46" i="23" s="1"/>
  <c r="P46" i="23" s="1"/>
  <c r="Q46" i="23" s="1"/>
  <c r="L164" i="23"/>
  <c r="M164" i="23" s="1"/>
  <c r="P164" i="23" s="1"/>
  <c r="Q164" i="23" s="1"/>
  <c r="L183" i="23"/>
  <c r="M183" i="23" s="1"/>
  <c r="P183" i="23" s="1"/>
  <c r="Q183" i="23" s="1"/>
  <c r="F220" i="23"/>
  <c r="L145" i="23"/>
  <c r="M145" i="23" s="1"/>
  <c r="P145" i="23" s="1"/>
  <c r="Q145" i="23" s="1"/>
  <c r="M15" i="23"/>
  <c r="P15" i="23" s="1"/>
  <c r="Q15" i="23" s="1"/>
  <c r="L19" i="23"/>
  <c r="M19" i="23" s="1"/>
  <c r="P19" i="23" s="1"/>
  <c r="Q19" i="23" s="1"/>
  <c r="M101" i="23"/>
  <c r="P101" i="23" s="1"/>
  <c r="Q101" i="23" s="1"/>
  <c r="M57" i="23"/>
  <c r="P57" i="23" s="1"/>
  <c r="Q57" i="23" s="1"/>
  <c r="L163" i="23"/>
  <c r="M163" i="23" s="1"/>
  <c r="P163" i="23" s="1"/>
  <c r="L56" i="23"/>
  <c r="M56" i="23" s="1"/>
  <c r="P56" i="23" s="1"/>
  <c r="Q56" i="23" s="1"/>
  <c r="L32" i="23"/>
  <c r="M32" i="23" s="1"/>
  <c r="P32" i="23" s="1"/>
  <c r="Q32" i="23" s="1"/>
  <c r="L184" i="23"/>
  <c r="M184" i="23" s="1"/>
  <c r="P184" i="23" s="1"/>
  <c r="Q184" i="23" s="1"/>
  <c r="L146" i="23"/>
  <c r="M146" i="23" s="1"/>
  <c r="P146" i="23" s="1"/>
  <c r="Q146" i="23" s="1"/>
  <c r="M25" i="23"/>
  <c r="P25" i="23" s="1"/>
  <c r="Q25" i="23" s="1"/>
  <c r="L54" i="23"/>
  <c r="M54" i="23" s="1"/>
  <c r="P54" i="23" s="1"/>
  <c r="Q54" i="23" s="1"/>
  <c r="M111" i="23"/>
  <c r="P111" i="23" s="1"/>
  <c r="Q111" i="23" s="1"/>
  <c r="L50" i="23"/>
  <c r="M50" i="23" s="1"/>
  <c r="P50" i="23" s="1"/>
  <c r="Q50" i="23" s="1"/>
  <c r="M258" i="23"/>
  <c r="I256" i="23"/>
  <c r="L241" i="23"/>
  <c r="M242" i="23"/>
  <c r="P242" i="23" s="1"/>
  <c r="Q242" i="23" s="1"/>
  <c r="L245" i="23"/>
  <c r="L201" i="23"/>
  <c r="I196" i="23"/>
  <c r="M197" i="23"/>
  <c r="I201" i="23"/>
  <c r="M202" i="23"/>
  <c r="P202" i="23" s="1"/>
  <c r="Q202" i="23" s="1"/>
  <c r="M232" i="23"/>
  <c r="P232" i="23" s="1"/>
  <c r="Q232" i="23" s="1"/>
  <c r="L195" i="23"/>
  <c r="M195" i="23" s="1"/>
  <c r="P195" i="23" s="1"/>
  <c r="Q195" i="23" s="1"/>
  <c r="L185" i="23"/>
  <c r="M185" i="23" s="1"/>
  <c r="P185" i="23" s="1"/>
  <c r="Q185" i="23" s="1"/>
  <c r="L128" i="23"/>
  <c r="M128" i="23" s="1"/>
  <c r="P128" i="23" s="1"/>
  <c r="Q128" i="23" s="1"/>
  <c r="L88" i="23"/>
  <c r="M88" i="23" s="1"/>
  <c r="P88" i="23" s="1"/>
  <c r="Q88" i="23" s="1"/>
  <c r="M235" i="23"/>
  <c r="P235" i="23" s="1"/>
  <c r="Q235" i="23" s="1"/>
  <c r="J237" i="23"/>
  <c r="L237" i="23" s="1"/>
  <c r="L231" i="23" s="1"/>
  <c r="I237" i="23"/>
  <c r="I231" i="23" s="1"/>
  <c r="M251" i="23"/>
  <c r="P251" i="23" s="1"/>
  <c r="M207" i="23"/>
  <c r="P207" i="23" s="1"/>
  <c r="Q207" i="23" s="1"/>
  <c r="M233" i="23"/>
  <c r="P233" i="23" s="1"/>
  <c r="Q233" i="23" s="1"/>
  <c r="L60" i="23"/>
  <c r="M60" i="23" s="1"/>
  <c r="P60" i="23" s="1"/>
  <c r="Q60" i="23" s="1"/>
  <c r="M129" i="23"/>
  <c r="P129" i="23" s="1"/>
  <c r="Q129" i="23" s="1"/>
  <c r="L152" i="23"/>
  <c r="M152" i="23" s="1"/>
  <c r="P152" i="23" s="1"/>
  <c r="Q152" i="23" s="1"/>
  <c r="M209" i="23"/>
  <c r="P209" i="23" s="1"/>
  <c r="Q209" i="23" s="1"/>
  <c r="M144" i="23"/>
  <c r="P144" i="23" s="1"/>
  <c r="Q144" i="23" s="1"/>
  <c r="M142" i="23"/>
  <c r="P142" i="23" s="1"/>
  <c r="Q142" i="23" s="1"/>
  <c r="L66" i="23"/>
  <c r="M66" i="23" s="1"/>
  <c r="P66" i="23" s="1"/>
  <c r="Q66" i="23" s="1"/>
  <c r="L24" i="23"/>
  <c r="M24" i="23" s="1"/>
  <c r="P24" i="23" s="1"/>
  <c r="Q24" i="23" s="1"/>
  <c r="F231" i="23"/>
  <c r="M244" i="23"/>
  <c r="P244" i="23" s="1"/>
  <c r="F256" i="23"/>
  <c r="I241" i="23"/>
  <c r="M206" i="23"/>
  <c r="P206" i="23" s="1"/>
  <c r="Q206" i="23" s="1"/>
  <c r="P210" i="23"/>
  <c r="Q210" i="23" s="1"/>
  <c r="L155" i="23"/>
  <c r="M155" i="23" s="1"/>
  <c r="P155" i="23" s="1"/>
  <c r="Q155" i="23" s="1"/>
  <c r="M189" i="23"/>
  <c r="P189" i="23" s="1"/>
  <c r="Q189" i="23" s="1"/>
  <c r="I103" i="23"/>
  <c r="M99" i="23"/>
  <c r="P99" i="23" s="1"/>
  <c r="Q99" i="23" s="1"/>
  <c r="L196" i="23"/>
  <c r="M136" i="23"/>
  <c r="P136" i="23" s="1"/>
  <c r="Q136" i="23" s="1"/>
  <c r="M219" i="23"/>
  <c r="P219" i="23" s="1"/>
  <c r="Q219" i="23" s="1"/>
  <c r="M70" i="23"/>
  <c r="P70" i="23" s="1"/>
  <c r="Q70" i="23" s="1"/>
  <c r="M204" i="23"/>
  <c r="P204" i="23" s="1"/>
  <c r="Q204" i="23" s="1"/>
  <c r="M22" i="23"/>
  <c r="P22" i="23" s="1"/>
  <c r="Q22" i="23" s="1"/>
  <c r="L215" i="23"/>
  <c r="I186" i="23"/>
  <c r="M249" i="23"/>
  <c r="P249" i="23" s="1"/>
  <c r="F20" i="23"/>
  <c r="L161" i="23"/>
  <c r="M161" i="23" s="1"/>
  <c r="P161" i="23" s="1"/>
  <c r="Q161" i="23" s="1"/>
  <c r="L191" i="23"/>
  <c r="M191" i="23" s="1"/>
  <c r="P191" i="23" s="1"/>
  <c r="Q191" i="23" s="1"/>
  <c r="I220" i="23"/>
  <c r="L175" i="23"/>
  <c r="M175" i="23" s="1"/>
  <c r="P175" i="23" s="1"/>
  <c r="Q175" i="23" s="1"/>
  <c r="M18" i="23"/>
  <c r="P18" i="23" s="1"/>
  <c r="Q18" i="23" s="1"/>
  <c r="I17" i="23"/>
  <c r="M227" i="23"/>
  <c r="P227" i="23" s="1"/>
  <c r="Q227" i="23" s="1"/>
  <c r="L226" i="23"/>
  <c r="M226" i="23" s="1"/>
  <c r="P226" i="23" s="1"/>
  <c r="Q226" i="23" s="1"/>
  <c r="M229" i="23"/>
  <c r="P229" i="23" s="1"/>
  <c r="Q229" i="23" s="1"/>
  <c r="M166" i="23"/>
  <c r="P166" i="23" s="1"/>
  <c r="Q166" i="23" s="1"/>
  <c r="L194" i="23"/>
  <c r="L173" i="23"/>
  <c r="M173" i="23" s="1"/>
  <c r="P173" i="23" s="1"/>
  <c r="Q173" i="23" s="1"/>
  <c r="L94" i="23"/>
  <c r="M94" i="23" s="1"/>
  <c r="P94" i="23" s="1"/>
  <c r="Q94" i="23" s="1"/>
  <c r="M21" i="23"/>
  <c r="P21" i="23" s="1"/>
  <c r="Q21" i="23" s="1"/>
  <c r="L224" i="23"/>
  <c r="I245" i="23"/>
  <c r="L158" i="23"/>
  <c r="M158" i="23" s="1"/>
  <c r="P158" i="23" s="1"/>
  <c r="Q158" i="23" s="1"/>
  <c r="M81" i="23"/>
  <c r="P81" i="23" s="1"/>
  <c r="Q81" i="23" s="1"/>
  <c r="M200" i="23"/>
  <c r="P200" i="23" s="1"/>
  <c r="Q200" i="23" s="1"/>
  <c r="M199" i="23"/>
  <c r="P199" i="23" s="1"/>
  <c r="Q199" i="23" s="1"/>
  <c r="M171" i="23"/>
  <c r="P171" i="23" s="1"/>
  <c r="Q171" i="23" s="1"/>
  <c r="I215" i="23"/>
  <c r="L187" i="23"/>
  <c r="F103" i="23"/>
  <c r="M181" i="23"/>
  <c r="P181" i="23" s="1"/>
  <c r="Q181" i="23" s="1"/>
  <c r="I20" i="23"/>
  <c r="F230" i="23" l="1"/>
  <c r="M241" i="23"/>
  <c r="P241" i="23" s="1"/>
  <c r="Q241" i="23" s="1"/>
  <c r="M215" i="23"/>
  <c r="P215" i="23" s="1"/>
  <c r="Q215" i="23" s="1"/>
  <c r="L220" i="23"/>
  <c r="M220" i="23" s="1"/>
  <c r="P220" i="23" s="1"/>
  <c r="Q220" i="23" s="1"/>
  <c r="L186" i="23"/>
  <c r="L230" i="23"/>
  <c r="P258" i="23"/>
  <c r="Q258" i="23" s="1"/>
  <c r="M256" i="23"/>
  <c r="P256" i="23" s="1"/>
  <c r="Q256" i="23" s="1"/>
  <c r="M237" i="23"/>
  <c r="P237" i="23" s="1"/>
  <c r="Q237" i="23" s="1"/>
  <c r="M201" i="23"/>
  <c r="P201" i="23" s="1"/>
  <c r="Q201" i="23" s="1"/>
  <c r="L17" i="23"/>
  <c r="M17" i="23" s="1"/>
  <c r="P17" i="23" s="1"/>
  <c r="Q17" i="23" s="1"/>
  <c r="M224" i="23"/>
  <c r="P224" i="23" s="1"/>
  <c r="Q224" i="23" s="1"/>
  <c r="L103" i="23"/>
  <c r="M103" i="23" s="1"/>
  <c r="P103" i="23" s="1"/>
  <c r="Q103" i="23" s="1"/>
  <c r="M245" i="23"/>
  <c r="P245" i="23" s="1"/>
  <c r="Q245" i="23" s="1"/>
  <c r="L20" i="23"/>
  <c r="P197" i="23"/>
  <c r="Q197" i="23" s="1"/>
  <c r="M196" i="23"/>
  <c r="P196" i="23" s="1"/>
  <c r="Q196" i="23" s="1"/>
  <c r="I230" i="23"/>
  <c r="M231" i="23"/>
  <c r="P231" i="23" s="1"/>
  <c r="Q231" i="23" s="1"/>
  <c r="L193" i="23"/>
  <c r="M193" i="23" s="1"/>
  <c r="P193" i="23" s="1"/>
  <c r="Q193" i="23" s="1"/>
  <c r="M194" i="23"/>
  <c r="P194" i="23" s="1"/>
  <c r="Q194" i="23" s="1"/>
  <c r="M187" i="23"/>
  <c r="M230" i="23" l="1"/>
  <c r="P230" i="23" s="1"/>
  <c r="Q230" i="23" s="1"/>
  <c r="P187" i="23"/>
  <c r="Q187" i="23" s="1"/>
  <c r="M186" i="23"/>
  <c r="P186" i="23" s="1"/>
  <c r="Q186" i="23" s="1"/>
  <c r="M20" i="23"/>
  <c r="P20" i="23" s="1"/>
  <c r="Q20" i="23" s="1"/>
  <c r="F14" i="23" l="1"/>
  <c r="F13" i="23" s="1"/>
  <c r="F12" i="23" s="1"/>
  <c r="F259" i="23" s="1"/>
  <c r="H14" i="23"/>
  <c r="K14" i="23" s="1"/>
  <c r="L14" i="23" s="1"/>
  <c r="L13" i="23" s="1"/>
  <c r="L12" i="23" s="1"/>
  <c r="I14" i="23"/>
  <c r="M14" i="23" l="1"/>
  <c r="P14" i="23" s="1"/>
  <c r="Q14" i="23" s="1"/>
  <c r="L259" i="23"/>
  <c r="L260" i="23" s="1"/>
  <c r="F260" i="23"/>
  <c r="I13" i="23"/>
  <c r="M13" i="23" l="1"/>
  <c r="P13" i="23" s="1"/>
  <c r="Q13" i="23" s="1"/>
  <c r="I12" i="23"/>
  <c r="I259" i="23" l="1"/>
  <c r="M259" i="23" s="1"/>
  <c r="P259" i="23" s="1"/>
  <c r="Q259" i="23" s="1"/>
  <c r="M12" i="23"/>
  <c r="P12" i="23" s="1"/>
  <c r="Q12" i="23" s="1"/>
  <c r="I260" i="23" l="1"/>
  <c r="M260" i="23" s="1"/>
  <c r="P260" i="23" s="1"/>
  <c r="Q260" i="23" s="1"/>
</calcChain>
</file>

<file path=xl/comments1.xml><?xml version="1.0" encoding="utf-8"?>
<comments xmlns="http://schemas.openxmlformats.org/spreadsheetml/2006/main">
  <authors>
    <author>Loan</author>
    <author>User</author>
  </authors>
  <commentList>
    <comment ref="J18" authorId="0" shapeId="0">
      <text>
        <r>
          <rPr>
            <b/>
            <sz val="9"/>
            <color indexed="81"/>
            <rFont val="Tahoma"/>
            <family val="2"/>
          </rPr>
          <t>Loan:</t>
        </r>
        <r>
          <rPr>
            <sz val="9"/>
            <color indexed="81"/>
            <rFont val="Tahoma"/>
            <family val="2"/>
          </rPr>
          <t xml:space="preserve">
3 lần mức chuẩn</t>
        </r>
      </text>
    </comment>
    <comment ref="D205" authorId="0" shapeId="0">
      <text>
        <r>
          <rPr>
            <b/>
            <sz val="9"/>
            <color indexed="81"/>
            <rFont val="Tahoma"/>
            <family val="2"/>
          </rPr>
          <t>Loan:</t>
        </r>
        <r>
          <rPr>
            <sz val="9"/>
            <color indexed="81"/>
            <rFont val="Tahoma"/>
            <family val="2"/>
          </rPr>
          <t xml:space="preserve">
0,8 lần mức chuẩn
</t>
        </r>
      </text>
    </comment>
    <comment ref="J205" authorId="1" shapeId="0">
      <text>
        <r>
          <rPr>
            <b/>
            <sz val="9"/>
            <color indexed="81"/>
            <rFont val="Tahoma"/>
            <family val="2"/>
          </rPr>
          <t>User:</t>
        </r>
        <r>
          <rPr>
            <sz val="9"/>
            <color indexed="81"/>
            <rFont val="Tahoma"/>
            <family val="2"/>
          </rPr>
          <t xml:space="preserve">
0,8 lần mức chuẩn</t>
        </r>
      </text>
    </comment>
    <comment ref="J229" authorId="0" shapeId="0">
      <text>
        <r>
          <rPr>
            <b/>
            <sz val="9"/>
            <color indexed="81"/>
            <rFont val="Tahoma"/>
            <family val="2"/>
          </rPr>
          <t>Loan:</t>
        </r>
        <r>
          <rPr>
            <sz val="9"/>
            <color indexed="81"/>
            <rFont val="Tahoma"/>
            <family val="2"/>
          </rPr>
          <t xml:space="preserve">
0,6 lần mức chuẩn</t>
        </r>
      </text>
    </comment>
    <comment ref="F254" authorId="1" shapeId="0">
      <text>
        <r>
          <rPr>
            <b/>
            <sz val="9"/>
            <color indexed="81"/>
            <rFont val="Tahoma"/>
            <family val="2"/>
          </rPr>
          <t>User:</t>
        </r>
        <r>
          <rPr>
            <sz val="9"/>
            <color indexed="81"/>
            <rFont val="Tahoma"/>
            <family val="2"/>
          </rPr>
          <t xml:space="preserve">
A.Hưng sót nên lấy theo số c.hằng làm</t>
        </r>
      </text>
    </comment>
  </commentList>
</comments>
</file>

<file path=xl/comments2.xml><?xml version="1.0" encoding="utf-8"?>
<comments xmlns="http://schemas.openxmlformats.org/spreadsheetml/2006/main">
  <authors>
    <author>User</author>
  </authors>
  <commentList>
    <comment ref="C7" authorId="0" shapeId="0">
      <text>
        <r>
          <rPr>
            <b/>
            <sz val="9"/>
            <color indexed="81"/>
            <rFont val="Tahoma"/>
            <family val="2"/>
          </rPr>
          <t>User:</t>
        </r>
        <r>
          <rPr>
            <sz val="9"/>
            <color indexed="81"/>
            <rFont val="Tahoma"/>
            <family val="2"/>
          </rPr>
          <t xml:space="preserve">
a hưng</t>
        </r>
      </text>
    </comment>
    <comment ref="C9" authorId="0" shapeId="0">
      <text>
        <r>
          <rPr>
            <b/>
            <sz val="9"/>
            <color indexed="81"/>
            <rFont val="Tahoma"/>
            <family val="2"/>
          </rPr>
          <t xml:space="preserve">User:số a.hưng
</t>
        </r>
      </text>
    </comment>
  </commentList>
</comments>
</file>

<file path=xl/sharedStrings.xml><?xml version="1.0" encoding="utf-8"?>
<sst xmlns="http://schemas.openxmlformats.org/spreadsheetml/2006/main" count="338" uniqueCount="288">
  <si>
    <t>STT</t>
  </si>
  <si>
    <t>A</t>
  </si>
  <si>
    <t>B</t>
  </si>
  <si>
    <t>Có tỷ lệ tổn thương cơ thể từ 81% trở lên</t>
  </si>
  <si>
    <t>Bệnh binh</t>
  </si>
  <si>
    <t>ĐVT: 1.000 đồng</t>
  </si>
  <si>
    <t>Chỉ tiêu</t>
  </si>
  <si>
    <t>Số KP tăng thêm một năm</t>
  </si>
  <si>
    <t>Tỷ lệ tăng (%)</t>
  </si>
  <si>
    <t>Mức trợ cấp hàng tháng</t>
  </si>
  <si>
    <t>Mức phụ cấp hàng tháng</t>
  </si>
  <si>
    <t>Số tiền chi 1 năm</t>
  </si>
  <si>
    <t>Số tiền chi 6 tháng đầu năm</t>
  </si>
  <si>
    <t>Số tiền chi 6 tháng cuối năm</t>
  </si>
  <si>
    <t>13 = 9+12</t>
  </si>
  <si>
    <t>TRỢ CẤP THƯỜNG XUYÊN</t>
  </si>
  <si>
    <t>I</t>
  </si>
  <si>
    <t>Người hoạt động cách mạng</t>
  </si>
  <si>
    <t>Người hoạt động cách mạng trước ngày 01/01/1945 thoát ly</t>
  </si>
  <si>
    <t>Người hoạt động cách mạng trước ngày 01/01/1945 không thoát ly</t>
  </si>
  <si>
    <t>Người hoạt động cách mạng từ ngày 01/01/1945 đến trước tổng khởi nghĩa</t>
  </si>
  <si>
    <t>II</t>
  </si>
  <si>
    <t>Bà mẹ Việt Nam anh hùng, Anh hùng</t>
  </si>
  <si>
    <t>Bà mẹ Việt Nam anh hùng</t>
  </si>
  <si>
    <t>Anh hùng LLVT, anh hùng lao động trong thời kỳ kháng chiến</t>
  </si>
  <si>
    <t>III</t>
  </si>
  <si>
    <t>Thương binh, người hưởng chính sách như thương binh</t>
  </si>
  <si>
    <t>Tỷ lệ tổn thương cơ thể 21%</t>
  </si>
  <si>
    <t>Tỷ lệ tổn thương cơ thể 22%</t>
  </si>
  <si>
    <t>Tỷ lệ tổn thương cơ thể 23%</t>
  </si>
  <si>
    <t>Tỷ lệ tổn thương cơ thể 24%</t>
  </si>
  <si>
    <t>Tỷ lệ tổn thương cơ thể 25%</t>
  </si>
  <si>
    <t>Tỷ lệ tổn thương cơ thể 26%</t>
  </si>
  <si>
    <t>Tỷ lệ tổn thương cơ thể 27%</t>
  </si>
  <si>
    <t>Tỷ lệ tổn thương cơ thể 28%</t>
  </si>
  <si>
    <t>Tỷ lệ tổn thương cơ thể 29%</t>
  </si>
  <si>
    <t>Tỷ lệ tổn thương cơ thể 30%</t>
  </si>
  <si>
    <t>Tỷ lệ tổn thương cơ thể 31%</t>
  </si>
  <si>
    <t>Tỷ lệ tổn thương cơ thể 32%</t>
  </si>
  <si>
    <t>Tỷ lệ tổn thương cơ thể 33%</t>
  </si>
  <si>
    <t>Tỷ lệ tổn thương cơ thể 34%</t>
  </si>
  <si>
    <t>Tỷ lệ tổn thương cơ thể 35%</t>
  </si>
  <si>
    <t>Tỷ lệ tổn thương cơ thể 36%</t>
  </si>
  <si>
    <t>Tỷ lệ tổn thương cơ thể 37%</t>
  </si>
  <si>
    <t>Tỷ lệ tổn thương cơ thể 38%</t>
  </si>
  <si>
    <t>Tỷ lệ tổn thương cơ thể 39%</t>
  </si>
  <si>
    <t>Tỷ lệ tổn thương cơ thể 40%</t>
  </si>
  <si>
    <t>Tỷ lệ tổn thương cơ thể 41%</t>
  </si>
  <si>
    <t>Tỷ lệ tổn thương cơ thể 42%</t>
  </si>
  <si>
    <t>Tỷ lệ tổn thương cơ thể 43%</t>
  </si>
  <si>
    <t>Tỷ lệ tổn thương cơ thể 44%</t>
  </si>
  <si>
    <t>Tỷ lệ tổn thương cơ thể 45%</t>
  </si>
  <si>
    <t>Tỷ lệ tổn thương cơ thể 46%</t>
  </si>
  <si>
    <t>Tỷ lệ tổn thương cơ thể 47%</t>
  </si>
  <si>
    <t>Tỷ lệ tổn thương cơ thể 48%</t>
  </si>
  <si>
    <t>Tỷ lệ tổn thương cơ thể 49%</t>
  </si>
  <si>
    <t>Tỷ lệ tổn thương cơ thể 50%</t>
  </si>
  <si>
    <t>Tỷ lệ tổn thương cơ thể 51%</t>
  </si>
  <si>
    <t>Tỷ lệ tổn thương cơ thể 52%</t>
  </si>
  <si>
    <t>Tỷ lệ tổn thương cơ thể 53%</t>
  </si>
  <si>
    <t>Tỷ lệ tổn thương cơ thể 54%</t>
  </si>
  <si>
    <t>Tỷ lệ tổn thương cơ thể 55%</t>
  </si>
  <si>
    <t>Tỷ lệ tổn thương cơ thể 56%</t>
  </si>
  <si>
    <t>Tỷ lệ tổn thương cơ thể 57%</t>
  </si>
  <si>
    <t>Tỷ lệ tổn thương cơ thể 58%</t>
  </si>
  <si>
    <t>Tỷ lệ tổn thương cơ thể 59%</t>
  </si>
  <si>
    <t>Tỷ lệ tổn thương cơ thể 60%</t>
  </si>
  <si>
    <t>Tỷ lệ tổn thương cơ thể 61%</t>
  </si>
  <si>
    <t>Tỷ lệ tổn thương cơ thể 62 %</t>
  </si>
  <si>
    <t>Tỷ lệ tổn thương cơ thể 63 %</t>
  </si>
  <si>
    <t>Tỷ lệ tổn thương cơ thể 64 %</t>
  </si>
  <si>
    <t>Tỷ lệ tổn thương cơ thể 65 %</t>
  </si>
  <si>
    <t>Tỷ lệ tổn thương cơ thể 66 %</t>
  </si>
  <si>
    <t>Tỷ lệ tổn thương cơ thể 67 %</t>
  </si>
  <si>
    <t>Tỷ lệ tổn thương cơ thể 68 %</t>
  </si>
  <si>
    <t>Tỷ lệ tổn thương cơ thể 69 %</t>
  </si>
  <si>
    <t>Tỷ lệ tổn thương cơ thể 70 %</t>
  </si>
  <si>
    <t>Tỷ lệ tổn thương cơ thể 71 %</t>
  </si>
  <si>
    <t>Tỷ lệ tổn thương cơ thể 72 %</t>
  </si>
  <si>
    <t>Tỷ lệ tổn thương cơ thể 73 %</t>
  </si>
  <si>
    <t>Tỷ lệ tổn thương cơ thể 74 %</t>
  </si>
  <si>
    <t>Tỷ lệ tổn thương cơ thể 75 %</t>
  </si>
  <si>
    <t>Tỷ lệ tổn thương cơ thể 76 %</t>
  </si>
  <si>
    <t>Tỷ lệ tổn thương cơ thể 77 %</t>
  </si>
  <si>
    <t>Tỷ lệ tổn thương cơ thể 78 %</t>
  </si>
  <si>
    <t>Tỷ lệ tổn thương cơ thể 79 %</t>
  </si>
  <si>
    <t>Tỷ lệ tổn thương cơ thể 80 %</t>
  </si>
  <si>
    <t>Tỷ lệ tổn thương cơ thể 81 %</t>
  </si>
  <si>
    <t>Tỷ lệ tổn thương cơ thể 82 %</t>
  </si>
  <si>
    <t>Tỷ lệ tổn thương cơ thể 83 %</t>
  </si>
  <si>
    <t>Tỷ lệ tổn thương cơ thể 84 %</t>
  </si>
  <si>
    <t>Tỷ lệ tổn thương cơ thể 85 %</t>
  </si>
  <si>
    <t>Tỷ lệ tổn thương cơ thể 86 %</t>
  </si>
  <si>
    <t>Tỷ lệ tổn thương cơ thể 87 %</t>
  </si>
  <si>
    <t>Tỷ lệ tổn thương cơ thể 88 %</t>
  </si>
  <si>
    <t>Tỷ lệ tổn thương cơ thể 89 %</t>
  </si>
  <si>
    <t>Tỷ lệ tổn thương cơ thể 90 %</t>
  </si>
  <si>
    <t>Tỷ lệ tổn thương cơ thể 91 %</t>
  </si>
  <si>
    <t>Tỷ lệ tổn thương cơ thể 92 %</t>
  </si>
  <si>
    <t>Tỷ lệ tổn thương cơ thể 93 %</t>
  </si>
  <si>
    <t>Tỷ lệ tổn thương cơ thể 94 %</t>
  </si>
  <si>
    <t>Tỷ lệ tổn thương cơ thể 95 %</t>
  </si>
  <si>
    <t>Tỷ lệ tổn thương cơ thể 96 %</t>
  </si>
  <si>
    <t>Tỷ lệ tổn thương cơ thể 97 %</t>
  </si>
  <si>
    <t>Tỷ lệ tổn thương cơ thể 98 %</t>
  </si>
  <si>
    <t>Tỷ lệ tổn thương cơ thể 99 %</t>
  </si>
  <si>
    <t>Tỷ lệ tổn thương cơ thể 100 %</t>
  </si>
  <si>
    <t>Tỷ lệ tổn thương cơ thể từ 81% trở lên</t>
  </si>
  <si>
    <t>Tỷ lệ tổn thương cơ thể từ 81% trở lên có vết thương đặc biệt nặng</t>
  </si>
  <si>
    <t>IV</t>
  </si>
  <si>
    <t>Thương binh loại B</t>
  </si>
  <si>
    <t>V</t>
  </si>
  <si>
    <t>Tỷ lệ tổn thương cơ thể từ 61%-70%</t>
  </si>
  <si>
    <t>Tỷ lệ tổn thương cơ thể từ 71%-80%</t>
  </si>
  <si>
    <t>Tỷ lệ tổn thương cơ thể từ 81%-90%</t>
  </si>
  <si>
    <t>Tỷ lệ tổn thương cơ thể từ 91%-100%</t>
  </si>
  <si>
    <t>Tỷ lệ tổn thương cơ thể từ 81% trở lên có bệnh tật đặc biệt nặng</t>
  </si>
  <si>
    <t>VI</t>
  </si>
  <si>
    <t>Bệnh binh hạng 3</t>
  </si>
  <si>
    <t>Có tỷ lệ tổn thương cơ thể từ 41%-50%</t>
  </si>
  <si>
    <t>Có tỷ lệ tổn thương cơ thể từ 51%- 60%</t>
  </si>
  <si>
    <t>VII</t>
  </si>
  <si>
    <t>Người phục vụ TB, TB.B, BB, Bà mẹ VNAH, HĐKC bị nhiễm CĐHH</t>
  </si>
  <si>
    <t>Người phục vụ Bà mẹ VNAH</t>
  </si>
  <si>
    <t>Người phục vụ TB, TB.B, BB từ 81% trở lên</t>
  </si>
  <si>
    <t>Người phục vụ TB, TB.B, BB từ 81% trở lên đặc biệt nặng</t>
  </si>
  <si>
    <t>Người phục vụ người HĐKC bị nhiễm CĐHH từ 81% trở lên</t>
  </si>
  <si>
    <t>VIII</t>
  </si>
  <si>
    <t>Trợ cấp tuất</t>
  </si>
  <si>
    <t>Trợ cấp tuất đối với thân nhân 1 liệt sỹ</t>
  </si>
  <si>
    <t>Trợ cấp tuất đối với thân nhân 2 liệt sỹ</t>
  </si>
  <si>
    <t>Trợ cấp tuất đối với thân nhân 3 liệt sỹ trở lên</t>
  </si>
  <si>
    <t>Trợ cấp tuất nuôi dưỡng đối với thân nhân liệt sỹ</t>
  </si>
  <si>
    <t>Trợ cấp tuất đối với vợ hoặc chồng liệt sỹ lấy chồng hoặc lấy vợ khác</t>
  </si>
  <si>
    <t>Trợ cấp tuất đối với thân nhân cán bộ lão thành cách mạng</t>
  </si>
  <si>
    <t>Trợ cấp tuất nuôi dưỡng đối với thân nhân cán bộ lão thành cách mạng</t>
  </si>
  <si>
    <t>Trợ cấp tuất đối với thân nhân cán bộ tiền khởi nghĩa</t>
  </si>
  <si>
    <t>Trợ cấp tuất nuôi dưỡng đối với thân nhân cán bộ tiền khởi nghĩa</t>
  </si>
  <si>
    <t>Trợ cấp tuất đối với thân nhân của TB, TB.B có tỷ lệ tổn thương cơ thể từ 61% trở lên từ trần</t>
  </si>
  <si>
    <t>Trợ cấp tuất nuôi dưỡng đối với thân nhân của TB, TB.B từ 61% trở lên từ trần</t>
  </si>
  <si>
    <t>Trợ cấp tuất đối với thân nhân của người HĐKC bị nhiễm CĐHH từ 61% trở lên từ trần</t>
  </si>
  <si>
    <t>Trợ cấp tiền tuất nuôi dưỡng đối với thân nhân của người HĐKC bị nhiễm CĐHH từ 61% trở lên từ trần</t>
  </si>
  <si>
    <t>IX</t>
  </si>
  <si>
    <t>Người có công giúp đỡ cách mạng</t>
  </si>
  <si>
    <t>Trợ cấp hàng tháng đối với NCC giúp đỡ CM trước T8/1945</t>
  </si>
  <si>
    <t>Trợ cấp nuôi dưỡng đối với NCC giúp đỡ CM trước T8/1945</t>
  </si>
  <si>
    <t>Trợ cấp hàng tháng đối với NCC giúp đỡ CM trong kháng chiến</t>
  </si>
  <si>
    <t>Trợ cấp nuôi dưỡng đối với NCC giúp đỡ CM trong kháng chiến</t>
  </si>
  <si>
    <t>X</t>
  </si>
  <si>
    <t>Người hoạt động kháng chiến bị nhiễm chất độc hóa học</t>
  </si>
  <si>
    <t>Có tỷ lệ tổn thương cơ thể từ 21%-40%</t>
  </si>
  <si>
    <t>Có tỷ lệ tổn thương cơ thể từ 41%-60%</t>
  </si>
  <si>
    <t>Có tỷ lệ tổn thương cơ thể từ 61%-80%</t>
  </si>
  <si>
    <t>Có tỷ lệ tổn thương cơ thể từ 81% trở lên đặc biệt nặng</t>
  </si>
  <si>
    <t>XI</t>
  </si>
  <si>
    <t>Con đẻ người HĐKC bị nhiễm CĐHH</t>
  </si>
  <si>
    <t>XII</t>
  </si>
  <si>
    <t>Người HĐCM, kháng chiến, bảo vệ Tổ quốc, làm nghĩa vụ quốc tế bị địch bắt tù, đày</t>
  </si>
  <si>
    <t>TRỢ CẤP ƯU ĐÃI GIÁO DỤC ĐÀO TẠO</t>
  </si>
  <si>
    <t>Trợ cấp hàng tháng</t>
  </si>
  <si>
    <t>Anh hùng lực lượng vũ trang, Anh hùng lao động trong thời kỳ kháng chiến</t>
  </si>
  <si>
    <t>Thương binh, người hưởng chính sách như TB, TB.B</t>
  </si>
  <si>
    <t>Con cán bộ lão thành cách mạng, con cán bộ tiền khởi nghĩa</t>
  </si>
  <si>
    <t>Con Anh hùng lực lượng vũ trang, Anh hùng lao động trong thời kỳ kháng chiến</t>
  </si>
  <si>
    <t>Con Liệt sĩ</t>
  </si>
  <si>
    <t>Con thương binh, người hưởng chính sách như TB, con  TB.B, con bệnh binh suy giảm khả năng lao động từ 61% trở lên</t>
  </si>
  <si>
    <t>Con của người hoạt động kháng chiến bị nhiễm chất độc hóa học suy giảm khả năng lao động từ 61% trở lên</t>
  </si>
  <si>
    <t xml:space="preserve">Con thương binh, người hưởng chính sách như TB, con  TB.B, con bệnh binh suy giảm khả năng lao động dưới 61% </t>
  </si>
  <si>
    <t xml:space="preserve">Con của người hoạt động kháng chiến bị nhiễm chất độc hóa học suy giảm khả năng lao động dưới 61% </t>
  </si>
  <si>
    <t>Trợ cấp một lần</t>
  </si>
  <si>
    <t>Khối giáo dục nghề nghiệp, đại học, phổ thông dân tộc nội trú</t>
  </si>
  <si>
    <t>Khối giáo dục phổ thông, cơ sở giáo dục thường xuyên</t>
  </si>
  <si>
    <t>Khối giáo dục mầm non</t>
  </si>
  <si>
    <t>C</t>
  </si>
  <si>
    <t>TRỢ CẤP MỘT LẦN</t>
  </si>
  <si>
    <t>Trợ cấp một lần khi báo tử liệt sĩ</t>
  </si>
  <si>
    <t>Chi phí báo tử liệt sĩ</t>
  </si>
  <si>
    <t>Trợ cấp một lần đối với thân nhân của AHLLVTND, AHLĐ trong thời kỳ kháng chiến chết trước ngày 01/01/1995, được truy tặng (trước đây bố trí trong dự toán chi thường xuyên)</t>
  </si>
  <si>
    <t>Trợ cấp 1 lần Bà mẹ Việt Nam anh hùng được truy tặng</t>
  </si>
  <si>
    <t>Người bị thương có tỷ lệ tổn thương cơ thể từ 5% đến 20%</t>
  </si>
  <si>
    <t>Trợ cấp một lần đối với thân nhân người HĐCM, HĐKC bị địch bắt tù đày đã chết mà chưa được hưởng chế độ ưu đãi  (trước đây bố trí trong dự toán chi thường xuyên)</t>
  </si>
  <si>
    <t>Trợ cấp 1 lần đối với người hoạt động kháng chiến giải phóng dân tộc, bảo vệ Tổ quốc và làm nhiệm vụ quốc tế (tính theo thâm niên kháng chiến)</t>
  </si>
  <si>
    <t>Trợ cấp 1 lần đối với người có công giúp đỡ cách mạng được tặng Huy chương kháng chiến và người có công giúp đỡ cách mạng trong gia đình được tặng Huy chương kháng chiến</t>
  </si>
  <si>
    <t>Trợ cấp một lần đối với thân nhân người HĐKC giải phóng dân tộc, bảo vệ Tổ quốc, làm nghĩa vụ quốc tế chết mà chưa hưởng chế độ ưu đãi</t>
  </si>
  <si>
    <t>Trợ cấp 1 lần đối với thân nhân người có công giúp đỡ cách mạng chết mà chưa được hưởng chế độ ưu đãi</t>
  </si>
  <si>
    <t>D</t>
  </si>
  <si>
    <t>ĐIỀU DƯỠNG</t>
  </si>
  <si>
    <t>E</t>
  </si>
  <si>
    <t>QUẢN LÝ PHÍ (1,7%)</t>
  </si>
  <si>
    <t>Tổng cộng (A+B+C+D+E)</t>
  </si>
  <si>
    <t>14 = 13 - 6</t>
  </si>
  <si>
    <t>15 = 14/6</t>
  </si>
  <si>
    <t>Theo mức chuẩn 2.789.000 đ</t>
  </si>
  <si>
    <t xml:space="preserve">Mức chi  </t>
  </si>
  <si>
    <t>Số tiền chi cả năm</t>
  </si>
  <si>
    <t>Trong đó:</t>
  </si>
  <si>
    <t>* Kinh phí thực hiện trợ cấp, phụ cấp ưu đãi</t>
  </si>
  <si>
    <t>tỷ đồng</t>
  </si>
  <si>
    <t>Tổng nhu cầu kinh phí tăng thêm</t>
  </si>
  <si>
    <t>* Kinh phí thực hiện chế độ điều dưỡng</t>
  </si>
  <si>
    <t>MC cũ</t>
  </si>
  <si>
    <t>MC mới</t>
  </si>
  <si>
    <t>Tỷ lệ tăng</t>
  </si>
  <si>
    <t>Tổng nhu cầu kinh phí thực hiện (7=2+5)</t>
  </si>
  <si>
    <t>Mức chi năm 2026
(theo mức chuẩn 2.789.000 đ)</t>
  </si>
  <si>
    <t>Số đối tượng dự toán 2026</t>
  </si>
  <si>
    <t>Mức chi năm 2026</t>
  </si>
  <si>
    <t>Theo mức chuẩn 3.012.000 đ</t>
  </si>
  <si>
    <t>Mức chi năm 2027
(theo mức chuẩn 3.012.000 đ)</t>
  </si>
  <si>
    <t>Kinh phí thực hiện năm 2026 theo mức chuẩn 2.789.000 đồng</t>
  </si>
  <si>
    <t>Kinh phí thực hiện năm 2026 theo mức chuẩn 3.012.000 đồng từ ngày 1/7/2026</t>
  </si>
  <si>
    <t>Kinh phí thực hiện năm 2027 theo mức chuẩn 3.012.000 đồng từ ngày 01/01/2027</t>
  </si>
  <si>
    <t>NHU CẦU KINH PHÍ THỰC HIỆN TRỢ CẤP, PHỤ CẤP ƯU ĐÃI NGƯỜI CÓ CÔNG NĂM 2026</t>
  </si>
  <si>
    <t xml:space="preserve">THEO MỨC CHUẨN 3.012.000 ĐỒNG </t>
  </si>
  <si>
    <t>(chế độ trợ cấp, phụ cấp ưu đãi thực hiện từ ngày 01/7/2026, chế độ điều dưỡng thực hiện từ ngày 01/01/2027)</t>
  </si>
  <si>
    <t>Tổng chi cả năm 2026</t>
  </si>
  <si>
    <t>Điều dưỡng tập trung</t>
  </si>
  <si>
    <t>Điều dưỡng tại gia đình</t>
  </si>
  <si>
    <t>NHU CẦU KINH PHÍ THỰC HIỆN MỘT SỐ CHẾ ĐỘ ƯU ĐÃI KHÁC</t>
  </si>
  <si>
    <t>(Kèm theo Tờ trình số      /TTr-BNV ngày     tháng    năm 2026 của Bộ Nội vụ)</t>
  </si>
  <si>
    <t>ĐVT: triệu đồng</t>
  </si>
  <si>
    <t>Nội dung</t>
  </si>
  <si>
    <t>Số lượng</t>
  </si>
  <si>
    <t>Nghị định số 75/2021/NĐ-CP</t>
  </si>
  <si>
    <t>Dự thảo Nghị định</t>
  </si>
  <si>
    <t>Kinh phí tăng thêm</t>
  </si>
  <si>
    <t>Ghi chú</t>
  </si>
  <si>
    <t>Mức chi</t>
  </si>
  <si>
    <t>Kinh phí
bảo đảm</t>
  </si>
  <si>
    <t>Trợ cấp thờ cúng liệt sĩ</t>
  </si>
  <si>
    <t>Hỗ trợ ăn thêm ngày lễ, Tết (14 ngày)</t>
  </si>
  <si>
    <t>Hỗ trợ thuốc, điều trị và bồi dưỡng phục hồi sức khỏe tại cơ sở nuôi dưỡng</t>
  </si>
  <si>
    <t>Hỗ trợ phục vụ công tác nuôi dưỡng người có công</t>
  </si>
  <si>
    <t>Quà tặng đón tiếp người có công</t>
  </si>
  <si>
    <t>Tổng cộng</t>
  </si>
  <si>
    <t>Phụ lục 1</t>
  </si>
  <si>
    <t>(Kèm theo Tờ trình số       /TTr-BNV ngày        tháng      năm 2026 của Bộ Nội vụ</t>
  </si>
  <si>
    <t>Tên sản phẩm/nhóm sản phẩm</t>
  </si>
  <si>
    <t>Niên hạn cấp</t>
  </si>
  <si>
    <t>Mức hỗ trợ tại Nghị định số 75/2021/NĐ-CP</t>
  </si>
  <si>
    <t>Mức tăng theo 
CPI 21,2%</t>
  </si>
  <si>
    <t>Giá DCCH của BVCH Quy Nhơn</t>
  </si>
  <si>
    <t>Chênh lệch 
(quy nhơn)</t>
  </si>
  <si>
    <t>Giá DCCH của BVCH Cần Thơ</t>
  </si>
  <si>
    <t>Chênh lệch 
(cần thơ)</t>
  </si>
  <si>
    <t>Giá DCCH của BVCH TP HCM</t>
  </si>
  <si>
    <t>Chênh lệch</t>
  </si>
  <si>
    <t>Mức hỗ trợ tại 
dự thảo Nghị định</t>
  </si>
  <si>
    <t>Tay giả tháo khớp vai</t>
  </si>
  <si>
    <t>03 năm</t>
  </si>
  <si>
    <t>Tay giả trên khuỷu</t>
  </si>
  <si>
    <t>Tay giả dưới khuỷu</t>
  </si>
  <si>
    <t>Chân tháo khớp hông</t>
  </si>
  <si>
    <t>Chân giả trên gối</t>
  </si>
  <si>
    <t>02 năm</t>
  </si>
  <si>
    <t>Nhóm chân giả tháo khớp gối</t>
  </si>
  <si>
    <t>Chân giả dưới gối có bao da đùi</t>
  </si>
  <si>
    <t>Chân giả dưới gối có dây đeo số 8</t>
  </si>
  <si>
    <t>Chân giả tháo khớp cổ chân</t>
  </si>
  <si>
    <t>Nhóm nẹp Ụ ngồi - Đai hông</t>
  </si>
  <si>
    <t>Nẹp đùi</t>
  </si>
  <si>
    <t>Nẹp cẳng chân</t>
  </si>
  <si>
    <t>Nhóm máng nhựa chân và tay</t>
  </si>
  <si>
    <t>05 năm</t>
  </si>
  <si>
    <t>Giầy chỉnh hình</t>
  </si>
  <si>
    <t>01 năm</t>
  </si>
  <si>
    <t>Dép chỉnh hình</t>
  </si>
  <si>
    <t>Áo chỉnh hình</t>
  </si>
  <si>
    <t>Xe lắc tay</t>
  </si>
  <si>
    <t>04 năm</t>
  </si>
  <si>
    <t>Xe lăn tay</t>
  </si>
  <si>
    <t>Nạng cho người bị cứng khớp gối</t>
  </si>
  <si>
    <t>Máy trợ thính</t>
  </si>
  <si>
    <t>Răng giả</t>
  </si>
  <si>
    <t>Hàm giả</t>
  </si>
  <si>
    <t>Vật phẩm phụ:</t>
  </si>
  <si>
    <t>Người được cấp chân giả</t>
  </si>
  <si>
    <t>Người được cấp tay giả</t>
  </si>
  <si>
    <t>Người được cấp nạng</t>
  </si>
  <si>
    <t>Người được lắp mắt giả</t>
  </si>
  <si>
    <t>Người được cấp áo chỉnh hình</t>
  </si>
  <si>
    <t>Bảo trì phương tiện đối với trường hợp được cấp tiền mua xe lăn, xe lắc</t>
  </si>
  <si>
    <t>Kính râm và gậy dò đường</t>
  </si>
  <si>
    <t>Đồ dùng phục vụ sinh hoạt</t>
  </si>
  <si>
    <t>Phụ lục 3
TỔNG HỢP GIÁ PHƯƠNG TIỆN TRỢ GIÚP, DỤNG CỤ CHỈNH HÌNH, PHƯƠNG TIỆN, 
THIẾT BỊ PHỤC HỒI CHỨC NĂNG CẦN THIẾT, VẬT PHẨM PHỤ VÀ VẬT DỤNG KHÁC</t>
  </si>
  <si>
    <t>Phụ lục 2</t>
  </si>
  <si>
    <t>Tiếp thu đề xuất của địa phương</t>
  </si>
  <si>
    <t>ĐVT: đồng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</si>
</sst>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 _₫_-;\-* #,##0.00\ _₫_-;_-* &quot;-&quot;??\ _₫_-;_-@_-"/>
    <numFmt numFmtId="164" formatCode="_(* #,##0.00_);_(* \(#,##0.00\);_(* &quot;-&quot;??_);_(@_)"/>
    <numFmt numFmtId="165" formatCode="_(* #,##0.000_);_(* \(#,##0.000\);_(* &quot;-&quot;??_);_(@_)"/>
    <numFmt numFmtId="166" formatCode="0.0"/>
    <numFmt numFmtId="167" formatCode="_(* #,##0_);_(* \(#,##0\);_(* &quot;-&quot;??_);_(@_)"/>
    <numFmt numFmtId="168" formatCode="_-* #,##0\ _₫_-;\-* #,##0\ _₫_-;_-* &quot;-&quot;??\ _₫_-;_-@_-"/>
    <numFmt numFmtId="169" formatCode="0.00000"/>
    <numFmt numFmtId="170" formatCode="_-* #,##0_-;\-* #,##0_-;_-* &quot;-&quot;??_-;_-@_-"/>
    <numFmt numFmtId="171" formatCode="#,##0.0"/>
    <numFmt numFmtId="172" formatCode="_-* #,##0.000_-;\-* #,##0.000_-;_-* &quot;-&quot;??_-;_-@_-"/>
    <numFmt numFmtId="173" formatCode="_(* #,##0.0_);_(* \(#,##0.0\);_(* &quot;-&quot;??_);_(@_)"/>
  </numFmts>
  <fonts count="27" x14ac:knownFonts="1">
    <font>
      <sz val="11"/>
      <color theme="1"/>
      <name val="Calibri"/>
      <family val="2"/>
      <scheme val="minor"/>
    </font>
    <font>
      <sz val="11"/>
      <color theme="1"/>
      <name val="Calibri"/>
      <family val="2"/>
      <charset val="163"/>
      <scheme val="minor"/>
    </font>
    <font>
      <sz val="11"/>
      <color theme="1"/>
      <name val="Calibri"/>
      <family val="2"/>
      <scheme val="minor"/>
    </font>
    <font>
      <sz val="13"/>
      <name val="Times New Roman"/>
      <family val="1"/>
    </font>
    <font>
      <b/>
      <sz val="12"/>
      <name val="Times New Roman"/>
      <family val="1"/>
    </font>
    <font>
      <b/>
      <i/>
      <sz val="12"/>
      <name val="Times New Roman"/>
      <family val="1"/>
    </font>
    <font>
      <sz val="12"/>
      <name val="Times New Roman"/>
      <family val="1"/>
    </font>
    <font>
      <sz val="10"/>
      <name val="Times New Roman"/>
      <family val="1"/>
    </font>
    <font>
      <i/>
      <sz val="10"/>
      <name val="Times New Roman"/>
      <family val="1"/>
    </font>
    <font>
      <b/>
      <sz val="10"/>
      <name val="Times New Roman"/>
      <family val="1"/>
    </font>
    <font>
      <sz val="8"/>
      <name val="Times New Roman"/>
      <family val="1"/>
    </font>
    <font>
      <b/>
      <sz val="11"/>
      <name val="Times New Roman"/>
      <family val="1"/>
    </font>
    <font>
      <sz val="12"/>
      <name val=".VnTime"/>
      <family val="2"/>
    </font>
    <font>
      <sz val="11"/>
      <name val="Times New Roman"/>
      <family val="1"/>
    </font>
    <font>
      <b/>
      <sz val="9"/>
      <color indexed="81"/>
      <name val="Tahoma"/>
      <family val="2"/>
    </font>
    <font>
      <sz val="9"/>
      <color indexed="81"/>
      <name val="Tahoma"/>
      <family val="2"/>
    </font>
    <font>
      <b/>
      <sz val="13"/>
      <name val="Times New Roman"/>
      <family val="1"/>
    </font>
    <font>
      <b/>
      <sz val="13"/>
      <color theme="1"/>
      <name val="Times New Roman"/>
      <family val="1"/>
      <charset val="163"/>
    </font>
    <font>
      <i/>
      <sz val="13"/>
      <color theme="1"/>
      <name val="Times New Roman"/>
      <family val="1"/>
      <charset val="163"/>
    </font>
    <font>
      <sz val="13"/>
      <color theme="1"/>
      <name val="Times New Roman"/>
      <family val="1"/>
      <charset val="163"/>
    </font>
    <font>
      <sz val="13"/>
      <color rgb="FF000000"/>
      <name val="Times New Roman"/>
      <family val="1"/>
      <charset val="163"/>
    </font>
    <font>
      <i/>
      <sz val="12"/>
      <name val="Times New Roman"/>
      <family val="1"/>
      <charset val="163"/>
    </font>
    <font>
      <b/>
      <sz val="13"/>
      <color rgb="FF000000"/>
      <name val="Times New Roman"/>
      <family val="1"/>
      <charset val="163"/>
    </font>
    <font>
      <i/>
      <sz val="13"/>
      <color rgb="FF000000"/>
      <name val="Times New Roman"/>
      <family val="1"/>
      <charset val="163"/>
    </font>
    <font>
      <sz val="13"/>
      <color rgb="FFFF0000"/>
      <name val="Times New Roman"/>
      <family val="1"/>
      <charset val="163"/>
    </font>
    <font>
      <sz val="10"/>
      <name val="Cambria"/>
      <family val="1"/>
      <scheme val="major"/>
    </font>
    <font>
      <b/>
      <sz val="10"/>
      <name val="Cambria"/>
      <family val="1"/>
      <scheme val="maj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s>
  <cellStyleXfs count="4">
    <xf numFmtId="0" fontId="0" fillId="0" borderId="0"/>
    <xf numFmtId="164" fontId="2" fillId="0" borderId="0" applyFont="0" applyFill="0" applyBorder="0" applyAlignment="0" applyProtection="0"/>
    <xf numFmtId="0" fontId="12" fillId="0" borderId="0"/>
    <xf numFmtId="43" fontId="1" fillId="0" borderId="0" applyFont="0" applyFill="0" applyBorder="0" applyAlignment="0" applyProtection="0"/>
  </cellStyleXfs>
  <cellXfs count="198">
    <xf numFmtId="0" fontId="0" fillId="0" borderId="0" xfId="0"/>
    <xf numFmtId="0" fontId="6" fillId="0" borderId="0" xfId="0" applyFont="1" applyAlignment="1">
      <alignment horizontal="left"/>
    </xf>
    <xf numFmtId="167" fontId="7" fillId="0" borderId="0" xfId="0" applyNumberFormat="1" applyFont="1" applyAlignment="1">
      <alignment wrapText="1"/>
    </xf>
    <xf numFmtId="0" fontId="7" fillId="0" borderId="0" xfId="0" applyFont="1"/>
    <xf numFmtId="0" fontId="9" fillId="0" borderId="0" xfId="0" applyFont="1" applyAlignment="1">
      <alignment horizontal="center" vertical="center" wrapText="1"/>
    </xf>
    <xf numFmtId="168" fontId="9" fillId="0" borderId="1" xfId="1" applyNumberFormat="1" applyFont="1" applyBorder="1" applyAlignment="1">
      <alignment horizontal="center" vertical="center" wrapText="1"/>
    </xf>
    <xf numFmtId="169" fontId="9" fillId="0" borderId="0" xfId="0" applyNumberFormat="1" applyFont="1" applyAlignment="1">
      <alignment horizontal="center" vertical="center" wrapText="1"/>
    </xf>
    <xf numFmtId="0" fontId="10" fillId="0" borderId="1" xfId="0" applyFont="1" applyBorder="1" applyAlignment="1">
      <alignment horizontal="center" wrapText="1"/>
    </xf>
    <xf numFmtId="167" fontId="10" fillId="0" borderId="1" xfId="1" applyNumberFormat="1" applyFont="1" applyFill="1" applyBorder="1" applyAlignment="1">
      <alignment horizontal="center" vertical="center" wrapText="1"/>
    </xf>
    <xf numFmtId="0" fontId="10" fillId="0" borderId="1" xfId="0" applyFont="1" applyBorder="1" applyAlignment="1">
      <alignment horizontal="center" vertical="center" wrapText="1"/>
    </xf>
    <xf numFmtId="168" fontId="10" fillId="0" borderId="1" xfId="1" applyNumberFormat="1" applyFont="1" applyBorder="1" applyAlignment="1">
      <alignment horizontal="center" vertical="center" wrapText="1"/>
    </xf>
    <xf numFmtId="0" fontId="10" fillId="0" borderId="0" xfId="0" applyFont="1" applyAlignment="1">
      <alignment horizontal="center" vertical="center" wrapText="1"/>
    </xf>
    <xf numFmtId="0" fontId="9" fillId="0" borderId="11" xfId="0" applyFont="1" applyBorder="1" applyAlignment="1">
      <alignment horizontal="center" wrapText="1"/>
    </xf>
    <xf numFmtId="0" fontId="9" fillId="0" borderId="11" xfId="0" applyFont="1" applyBorder="1" applyAlignment="1">
      <alignment horizontal="left" wrapText="1"/>
    </xf>
    <xf numFmtId="0" fontId="7" fillId="0" borderId="11" xfId="0" applyFont="1" applyBorder="1" applyAlignment="1">
      <alignment horizontal="center" vertical="center" wrapText="1"/>
    </xf>
    <xf numFmtId="167" fontId="7" fillId="0" borderId="11" xfId="1" applyNumberFormat="1" applyFont="1" applyFill="1" applyBorder="1" applyAlignment="1">
      <alignment horizontal="center" vertical="center" wrapText="1"/>
    </xf>
    <xf numFmtId="170" fontId="9" fillId="0" borderId="11" xfId="0" applyNumberFormat="1" applyFont="1" applyBorder="1" applyAlignment="1">
      <alignment horizontal="center" vertical="center" wrapText="1"/>
    </xf>
    <xf numFmtId="168" fontId="7" fillId="0" borderId="11" xfId="1" applyNumberFormat="1" applyFont="1" applyBorder="1" applyAlignment="1">
      <alignment horizontal="center" vertical="center" wrapText="1"/>
    </xf>
    <xf numFmtId="2" fontId="9" fillId="0" borderId="11" xfId="0" applyNumberFormat="1" applyFont="1" applyBorder="1" applyAlignment="1">
      <alignment horizontal="right" vertical="center" wrapText="1"/>
    </xf>
    <xf numFmtId="0" fontId="7" fillId="0" borderId="0" xfId="0" applyFont="1" applyAlignment="1">
      <alignment horizontal="center" vertical="center" wrapText="1"/>
    </xf>
    <xf numFmtId="0" fontId="11" fillId="0" borderId="12" xfId="0" applyFont="1" applyBorder="1" applyAlignment="1">
      <alignment horizontal="center"/>
    </xf>
    <xf numFmtId="0" fontId="9" fillId="0" borderId="12" xfId="0" applyFont="1" applyBorder="1" applyAlignment="1">
      <alignment wrapText="1"/>
    </xf>
    <xf numFmtId="167" fontId="9" fillId="0" borderId="12" xfId="1" applyNumberFormat="1" applyFont="1" applyFill="1" applyBorder="1" applyAlignment="1"/>
    <xf numFmtId="0" fontId="4" fillId="0" borderId="0" xfId="0" applyFont="1" applyAlignment="1">
      <alignment vertical="center"/>
    </xf>
    <xf numFmtId="0" fontId="7" fillId="0" borderId="12" xfId="0" applyFont="1" applyBorder="1" applyAlignment="1">
      <alignment wrapText="1"/>
    </xf>
    <xf numFmtId="0" fontId="9" fillId="0" borderId="0" xfId="0" applyFont="1" applyAlignment="1">
      <alignment vertical="center"/>
    </xf>
    <xf numFmtId="0" fontId="9" fillId="0" borderId="12" xfId="0" applyFont="1" applyBorder="1" applyAlignment="1">
      <alignment horizontal="left" wrapText="1"/>
    </xf>
    <xf numFmtId="168" fontId="9" fillId="0" borderId="12" xfId="1" applyNumberFormat="1" applyFont="1" applyFill="1" applyBorder="1" applyAlignment="1"/>
    <xf numFmtId="0" fontId="7" fillId="2" borderId="12" xfId="0" applyFont="1" applyFill="1" applyBorder="1" applyAlignment="1">
      <alignment horizontal="center" wrapText="1"/>
    </xf>
    <xf numFmtId="0" fontId="7" fillId="2" borderId="12" xfId="2" applyFont="1" applyFill="1" applyBorder="1" applyAlignment="1">
      <alignment wrapText="1"/>
    </xf>
    <xf numFmtId="0" fontId="9" fillId="2" borderId="12" xfId="0" applyFont="1" applyFill="1" applyBorder="1" applyAlignment="1">
      <alignment horizontal="center" wrapText="1"/>
    </xf>
    <xf numFmtId="0" fontId="9" fillId="2" borderId="12" xfId="2" applyFont="1" applyFill="1" applyBorder="1" applyAlignment="1">
      <alignment wrapText="1"/>
    </xf>
    <xf numFmtId="3" fontId="9" fillId="2" borderId="12" xfId="0" applyNumberFormat="1" applyFont="1" applyFill="1" applyBorder="1" applyAlignment="1">
      <alignment horizontal="right" vertical="center" wrapText="1"/>
    </xf>
    <xf numFmtId="167" fontId="9" fillId="2" borderId="12" xfId="0" applyNumberFormat="1" applyFont="1" applyFill="1" applyBorder="1" applyAlignment="1">
      <alignment horizontal="right" vertical="center" wrapText="1"/>
    </xf>
    <xf numFmtId="168" fontId="9" fillId="2" borderId="12" xfId="1" applyNumberFormat="1" applyFont="1" applyFill="1" applyBorder="1" applyAlignment="1">
      <alignment horizontal="right" vertical="center" wrapText="1"/>
    </xf>
    <xf numFmtId="9" fontId="7" fillId="2" borderId="12" xfId="0" applyNumberFormat="1" applyFont="1" applyFill="1" applyBorder="1" applyAlignment="1">
      <alignment horizontal="left" wrapText="1"/>
    </xf>
    <xf numFmtId="0" fontId="13" fillId="0" borderId="12" xfId="0" applyFont="1" applyBorder="1" applyAlignment="1">
      <alignment horizontal="center"/>
    </xf>
    <xf numFmtId="0" fontId="7" fillId="0" borderId="0" xfId="0" applyFont="1" applyAlignment="1">
      <alignment vertical="center"/>
    </xf>
    <xf numFmtId="0" fontId="9" fillId="0" borderId="12" xfId="0" applyFont="1" applyBorder="1" applyAlignment="1">
      <alignment horizontal="center"/>
    </xf>
    <xf numFmtId="0" fontId="7" fillId="0" borderId="12" xfId="0" applyFont="1" applyBorder="1" applyAlignment="1">
      <alignment horizontal="center"/>
    </xf>
    <xf numFmtId="170" fontId="7" fillId="0" borderId="12" xfId="0" applyNumberFormat="1" applyFont="1" applyBorder="1"/>
    <xf numFmtId="0" fontId="9" fillId="0" borderId="1" xfId="0" applyFont="1" applyBorder="1" applyAlignment="1">
      <alignment horizontal="center"/>
    </xf>
    <xf numFmtId="0" fontId="9" fillId="0" borderId="1" xfId="0" applyFont="1" applyBorder="1" applyAlignment="1">
      <alignment horizontal="center" wrapText="1"/>
    </xf>
    <xf numFmtId="0" fontId="7" fillId="0" borderId="0" xfId="0" applyFont="1" applyAlignment="1">
      <alignment horizontal="center"/>
    </xf>
    <xf numFmtId="0" fontId="7" fillId="0" borderId="0" xfId="0" applyFont="1" applyAlignment="1">
      <alignment wrapText="1"/>
    </xf>
    <xf numFmtId="167" fontId="7" fillId="0" borderId="0" xfId="1" applyNumberFormat="1" applyFont="1" applyFill="1"/>
    <xf numFmtId="168" fontId="7" fillId="0" borderId="0" xfId="1" applyNumberFormat="1" applyFont="1"/>
    <xf numFmtId="170" fontId="7" fillId="0" borderId="0" xfId="0" applyNumberFormat="1" applyFont="1"/>
    <xf numFmtId="0" fontId="3" fillId="0" borderId="0" xfId="0" applyFont="1" applyAlignment="1">
      <alignment wrapText="1"/>
    </xf>
    <xf numFmtId="0" fontId="3" fillId="0" borderId="0" xfId="0" applyFont="1"/>
    <xf numFmtId="167" fontId="3" fillId="0" borderId="0" xfId="1" applyNumberFormat="1" applyFont="1" applyFill="1"/>
    <xf numFmtId="0" fontId="16" fillId="0" borderId="0" xfId="0" applyFont="1" applyAlignment="1">
      <alignment wrapText="1"/>
    </xf>
    <xf numFmtId="167" fontId="3" fillId="0" borderId="0" xfId="1" applyNumberFormat="1" applyFont="1" applyFill="1" applyAlignment="1">
      <alignment horizontal="center" vertical="center"/>
    </xf>
    <xf numFmtId="167" fontId="16" fillId="0" borderId="0" xfId="1" applyNumberFormat="1" applyFont="1" applyFill="1"/>
    <xf numFmtId="0" fontId="3" fillId="0" borderId="0" xfId="0" quotePrefix="1" applyFont="1" applyAlignment="1">
      <alignment horizontal="center"/>
    </xf>
    <xf numFmtId="0" fontId="19" fillId="0" borderId="0" xfId="0" applyFont="1"/>
    <xf numFmtId="0" fontId="19" fillId="0" borderId="0" xfId="0" applyFont="1" applyAlignment="1">
      <alignment wrapText="1"/>
    </xf>
    <xf numFmtId="168" fontId="19" fillId="0" borderId="0" xfId="1" applyNumberFormat="1" applyFont="1"/>
    <xf numFmtId="0" fontId="17" fillId="0" borderId="1" xfId="0" applyFont="1" applyBorder="1" applyAlignment="1">
      <alignment horizontal="center" vertical="center" wrapText="1"/>
    </xf>
    <xf numFmtId="168" fontId="17" fillId="0" borderId="1" xfId="1" applyNumberFormat="1" applyFont="1" applyBorder="1" applyAlignment="1">
      <alignment horizontal="center" vertical="center"/>
    </xf>
    <xf numFmtId="0" fontId="19" fillId="0" borderId="1" xfId="0" applyFont="1" applyBorder="1" applyAlignment="1">
      <alignment horizontal="center" vertical="center"/>
    </xf>
    <xf numFmtId="0" fontId="19" fillId="0" borderId="1" xfId="0" applyFont="1" applyBorder="1" applyAlignment="1">
      <alignment vertical="center" wrapText="1"/>
    </xf>
    <xf numFmtId="0" fontId="20" fillId="0" borderId="1" xfId="0" applyFont="1" applyBorder="1" applyAlignment="1">
      <alignment vertical="center" wrapText="1"/>
    </xf>
    <xf numFmtId="167" fontId="19" fillId="0" borderId="1" xfId="1" applyNumberFormat="1" applyFont="1" applyBorder="1" applyAlignment="1">
      <alignment horizontal="right" vertical="center"/>
    </xf>
    <xf numFmtId="173" fontId="19" fillId="0" borderId="1" xfId="1" applyNumberFormat="1" applyFont="1" applyBorder="1" applyAlignment="1">
      <alignment vertical="center"/>
    </xf>
    <xf numFmtId="173" fontId="17" fillId="0" borderId="1" xfId="1" applyNumberFormat="1" applyFont="1" applyBorder="1" applyAlignment="1">
      <alignment horizontal="center" vertical="center"/>
    </xf>
    <xf numFmtId="167" fontId="19" fillId="0" borderId="0" xfId="1" applyNumberFormat="1" applyFont="1"/>
    <xf numFmtId="167" fontId="17" fillId="0" borderId="1" xfId="1" applyNumberFormat="1" applyFont="1" applyBorder="1" applyAlignment="1">
      <alignment horizontal="center" vertical="center" wrapText="1"/>
    </xf>
    <xf numFmtId="167" fontId="19" fillId="0" borderId="1" xfId="1" applyNumberFormat="1" applyFont="1" applyBorder="1" applyAlignment="1">
      <alignment vertical="center"/>
    </xf>
    <xf numFmtId="167" fontId="17" fillId="0" borderId="1" xfId="1" applyNumberFormat="1" applyFont="1" applyBorder="1" applyAlignment="1">
      <alignment horizontal="center" vertical="center"/>
    </xf>
    <xf numFmtId="167" fontId="17" fillId="0" borderId="1" xfId="1" applyNumberFormat="1" applyFont="1" applyBorder="1" applyAlignment="1">
      <alignment horizontal="right" vertical="center"/>
    </xf>
    <xf numFmtId="167" fontId="0" fillId="0" borderId="0" xfId="1" applyNumberFormat="1" applyFont="1"/>
    <xf numFmtId="0" fontId="7" fillId="2" borderId="12" xfId="0" applyFont="1" applyFill="1" applyBorder="1" applyAlignment="1">
      <alignment horizontal="center" vertical="center" wrapText="1"/>
    </xf>
    <xf numFmtId="0" fontId="7" fillId="2" borderId="12" xfId="2" applyFont="1" applyFill="1" applyBorder="1" applyAlignment="1">
      <alignment vertical="center" wrapText="1"/>
    </xf>
    <xf numFmtId="0" fontId="17" fillId="0" borderId="0" xfId="0" applyFont="1" applyAlignment="1">
      <alignment horizontal="center" vertical="center"/>
    </xf>
    <xf numFmtId="0" fontId="22" fillId="0" borderId="0" xfId="0" applyFont="1" applyAlignment="1">
      <alignment horizontal="center" vertical="center" wrapText="1"/>
    </xf>
    <xf numFmtId="0" fontId="17" fillId="0" borderId="1" xfId="0" applyFont="1" applyFill="1" applyBorder="1" applyAlignment="1">
      <alignment horizontal="center" vertical="center" wrapText="1"/>
    </xf>
    <xf numFmtId="10" fontId="17" fillId="0" borderId="1" xfId="0" applyNumberFormat="1" applyFont="1" applyFill="1" applyBorder="1" applyAlignment="1">
      <alignment horizontal="center" vertical="center" wrapText="1"/>
    </xf>
    <xf numFmtId="168" fontId="17" fillId="0" borderId="1" xfId="3" applyNumberFormat="1" applyFont="1" applyFill="1" applyBorder="1" applyAlignment="1">
      <alignment horizontal="center" vertical="center" wrapText="1"/>
    </xf>
    <xf numFmtId="0" fontId="19" fillId="0" borderId="1" xfId="0" applyFont="1" applyFill="1" applyBorder="1" applyAlignment="1">
      <alignment vertical="center" wrapText="1"/>
    </xf>
    <xf numFmtId="3" fontId="19" fillId="0" borderId="1" xfId="0" applyNumberFormat="1" applyFont="1" applyFill="1" applyBorder="1" applyAlignment="1">
      <alignment horizontal="right" vertical="center" wrapText="1"/>
    </xf>
    <xf numFmtId="168" fontId="19" fillId="0" borderId="1" xfId="3" applyNumberFormat="1" applyFont="1" applyFill="1" applyBorder="1" applyAlignment="1">
      <alignment horizontal="center" vertical="center" wrapText="1"/>
    </xf>
    <xf numFmtId="168" fontId="19" fillId="0" borderId="1" xfId="3" applyNumberFormat="1" applyFont="1" applyFill="1" applyBorder="1"/>
    <xf numFmtId="168" fontId="19" fillId="0" borderId="1" xfId="3" applyNumberFormat="1" applyFont="1" applyFill="1" applyBorder="1" applyAlignment="1">
      <alignment wrapText="1"/>
    </xf>
    <xf numFmtId="168" fontId="19" fillId="0" borderId="1" xfId="0" applyNumberFormat="1" applyFont="1" applyFill="1" applyBorder="1"/>
    <xf numFmtId="3" fontId="19" fillId="0" borderId="1" xfId="0" applyNumberFormat="1" applyFont="1" applyFill="1" applyBorder="1" applyAlignment="1">
      <alignment horizontal="right"/>
    </xf>
    <xf numFmtId="0" fontId="19" fillId="3" borderId="0" xfId="0" applyFont="1" applyFill="1"/>
    <xf numFmtId="0" fontId="19" fillId="0" borderId="1" xfId="0" applyFont="1" applyFill="1" applyBorder="1"/>
    <xf numFmtId="0" fontId="19" fillId="0" borderId="1" xfId="0" applyFont="1" applyFill="1" applyBorder="1" applyAlignment="1">
      <alignment horizontal="right" vertical="center" wrapText="1"/>
    </xf>
    <xf numFmtId="0" fontId="19" fillId="0" borderId="0" xfId="0" applyFont="1" applyBorder="1"/>
    <xf numFmtId="0" fontId="19" fillId="0" borderId="0" xfId="0" applyFont="1" applyFill="1" applyBorder="1"/>
    <xf numFmtId="168" fontId="24" fillId="0" borderId="0" xfId="3" applyNumberFormat="1" applyFont="1" applyAlignment="1">
      <alignment horizontal="center" vertical="center" wrapText="1"/>
    </xf>
    <xf numFmtId="168" fontId="19" fillId="0" borderId="0" xfId="3" applyNumberFormat="1" applyFont="1"/>
    <xf numFmtId="168" fontId="24" fillId="0" borderId="0" xfId="3" applyNumberFormat="1" applyFont="1" applyAlignment="1">
      <alignment wrapText="1"/>
    </xf>
    <xf numFmtId="0" fontId="24" fillId="0" borderId="0" xfId="0" applyFont="1"/>
    <xf numFmtId="0" fontId="19" fillId="0" borderId="0" xfId="0" applyFont="1" applyAlignment="1">
      <alignment horizontal="right"/>
    </xf>
    <xf numFmtId="173" fontId="19" fillId="0" borderId="0" xfId="1" applyNumberFormat="1" applyFont="1"/>
    <xf numFmtId="173" fontId="17" fillId="0" borderId="1" xfId="1" applyNumberFormat="1" applyFont="1" applyBorder="1" applyAlignment="1">
      <alignment horizontal="center" vertical="center" wrapText="1"/>
    </xf>
    <xf numFmtId="173" fontId="0" fillId="0" borderId="0" xfId="1" applyNumberFormat="1" applyFont="1"/>
    <xf numFmtId="0" fontId="9" fillId="0" borderId="1" xfId="0" applyFont="1" applyBorder="1" applyAlignment="1">
      <alignment horizontal="center" vertical="center" wrapText="1"/>
    </xf>
    <xf numFmtId="0" fontId="4" fillId="0" borderId="0" xfId="0" applyFont="1" applyAlignment="1">
      <alignment horizontal="center" vertical="center"/>
    </xf>
    <xf numFmtId="170" fontId="9" fillId="0" borderId="11" xfId="0" applyNumberFormat="1" applyFont="1" applyBorder="1" applyAlignment="1">
      <alignment horizontal="center"/>
    </xf>
    <xf numFmtId="0" fontId="13" fillId="0" borderId="0" xfId="0" applyFont="1"/>
    <xf numFmtId="0" fontId="13" fillId="0" borderId="0" xfId="0" applyFont="1" applyAlignment="1">
      <alignment wrapText="1"/>
    </xf>
    <xf numFmtId="0" fontId="13" fillId="0" borderId="0" xfId="0" applyFont="1" applyAlignment="1">
      <alignment vertical="center" wrapText="1"/>
    </xf>
    <xf numFmtId="166" fontId="13" fillId="0" borderId="0" xfId="0" applyNumberFormat="1" applyFont="1" applyAlignment="1">
      <alignment wrapText="1"/>
    </xf>
    <xf numFmtId="166" fontId="13" fillId="0" borderId="0" xfId="0" applyNumberFormat="1" applyFont="1" applyAlignment="1">
      <alignment vertical="center" wrapText="1"/>
    </xf>
    <xf numFmtId="0" fontId="13" fillId="0" borderId="0" xfId="0" applyFont="1" applyAlignment="1">
      <alignment vertical="center"/>
    </xf>
    <xf numFmtId="10" fontId="13" fillId="0" borderId="0" xfId="0" applyNumberFormat="1" applyFont="1"/>
    <xf numFmtId="167" fontId="13" fillId="0" borderId="0" xfId="1" applyNumberFormat="1" applyFont="1" applyFill="1"/>
    <xf numFmtId="168" fontId="13" fillId="0" borderId="0" xfId="1" applyNumberFormat="1" applyFont="1"/>
    <xf numFmtId="0" fontId="7" fillId="0" borderId="1" xfId="0" applyFont="1" applyBorder="1" applyAlignment="1">
      <alignment horizontal="center" vertical="center" wrapText="1"/>
    </xf>
    <xf numFmtId="3" fontId="9" fillId="0" borderId="12" xfId="0" applyNumberFormat="1" applyFont="1" applyBorder="1" applyAlignment="1">
      <alignment horizontal="right" vertical="center" wrapText="1"/>
    </xf>
    <xf numFmtId="170" fontId="9" fillId="0" borderId="12" xfId="0" applyNumberFormat="1" applyFont="1" applyBorder="1"/>
    <xf numFmtId="168" fontId="9" fillId="0" borderId="12" xfId="1" applyNumberFormat="1" applyFont="1" applyBorder="1"/>
    <xf numFmtId="3" fontId="9" fillId="0" borderId="12" xfId="0" applyNumberFormat="1" applyFont="1" applyBorder="1"/>
    <xf numFmtId="171" fontId="9" fillId="0" borderId="12" xfId="0" applyNumberFormat="1" applyFont="1" applyBorder="1"/>
    <xf numFmtId="3" fontId="7" fillId="0" borderId="12" xfId="0" applyNumberFormat="1" applyFont="1" applyBorder="1" applyAlignment="1">
      <alignment horizontal="right" vertical="center" wrapText="1"/>
    </xf>
    <xf numFmtId="167" fontId="7" fillId="0" borderId="12" xfId="1" applyNumberFormat="1" applyFont="1" applyFill="1" applyBorder="1" applyAlignment="1"/>
    <xf numFmtId="168" fontId="7" fillId="0" borderId="12" xfId="1" applyNumberFormat="1" applyFont="1" applyBorder="1"/>
    <xf numFmtId="3" fontId="7" fillId="0" borderId="12" xfId="0" applyNumberFormat="1" applyFont="1" applyBorder="1"/>
    <xf numFmtId="171" fontId="7" fillId="0" borderId="12" xfId="0" applyNumberFormat="1" applyFont="1" applyBorder="1"/>
    <xf numFmtId="168" fontId="7" fillId="0" borderId="12" xfId="1" applyNumberFormat="1" applyFont="1" applyFill="1" applyBorder="1" applyAlignment="1"/>
    <xf numFmtId="167" fontId="7" fillId="0" borderId="12" xfId="1" applyNumberFormat="1" applyFont="1" applyFill="1" applyBorder="1" applyAlignment="1">
      <alignment vertical="center"/>
    </xf>
    <xf numFmtId="168" fontId="7" fillId="0" borderId="12" xfId="1" applyNumberFormat="1" applyFont="1" applyBorder="1" applyAlignment="1">
      <alignment vertical="center"/>
    </xf>
    <xf numFmtId="170" fontId="7" fillId="0" borderId="12" xfId="0" applyNumberFormat="1" applyFont="1" applyBorder="1" applyAlignment="1">
      <alignment vertical="center"/>
    </xf>
    <xf numFmtId="3" fontId="7" fillId="0" borderId="12" xfId="0" applyNumberFormat="1" applyFont="1" applyBorder="1" applyAlignment="1">
      <alignment vertical="center"/>
    </xf>
    <xf numFmtId="171" fontId="7" fillId="0" borderId="12" xfId="0" applyNumberFormat="1" applyFont="1" applyBorder="1" applyAlignment="1">
      <alignment vertical="center"/>
    </xf>
    <xf numFmtId="165" fontId="7" fillId="0" borderId="12" xfId="1" applyNumberFormat="1" applyFont="1" applyFill="1" applyBorder="1" applyAlignment="1"/>
    <xf numFmtId="172" fontId="7" fillId="0" borderId="12" xfId="0" applyNumberFormat="1" applyFont="1" applyBorder="1"/>
    <xf numFmtId="3" fontId="9" fillId="0" borderId="14" xfId="0" applyNumberFormat="1" applyFont="1" applyBorder="1" applyAlignment="1">
      <alignment horizontal="right" vertical="center" wrapText="1"/>
    </xf>
    <xf numFmtId="167" fontId="9" fillId="0" borderId="12" xfId="1" applyNumberFormat="1" applyFont="1" applyFill="1" applyBorder="1" applyAlignment="1">
      <alignment horizontal="center" vertical="center" wrapText="1"/>
    </xf>
    <xf numFmtId="167" fontId="9" fillId="0" borderId="12" xfId="2" applyNumberFormat="1" applyFont="1" applyBorder="1" applyAlignment="1">
      <alignment horizontal="center"/>
    </xf>
    <xf numFmtId="0" fontId="9" fillId="0" borderId="12" xfId="0" applyFont="1" applyBorder="1" applyAlignment="1">
      <alignment horizontal="center" wrapText="1"/>
    </xf>
    <xf numFmtId="0" fontId="7" fillId="0" borderId="12" xfId="0" applyFont="1" applyBorder="1" applyAlignment="1">
      <alignment horizontal="center" wrapText="1"/>
    </xf>
    <xf numFmtId="0" fontId="7" fillId="0" borderId="12" xfId="0" applyFont="1" applyBorder="1" applyAlignment="1">
      <alignment horizontal="left" wrapText="1"/>
    </xf>
    <xf numFmtId="167" fontId="7" fillId="0" borderId="12" xfId="1" applyNumberFormat="1" applyFont="1" applyFill="1" applyBorder="1" applyAlignment="1">
      <alignment horizontal="center" wrapText="1"/>
    </xf>
    <xf numFmtId="167" fontId="7" fillId="0" borderId="12" xfId="2" applyNumberFormat="1" applyFont="1" applyBorder="1" applyAlignment="1">
      <alignment horizontal="center"/>
    </xf>
    <xf numFmtId="170" fontId="7" fillId="0" borderId="12" xfId="0" applyNumberFormat="1" applyFont="1" applyFill="1" applyBorder="1"/>
    <xf numFmtId="0" fontId="25" fillId="0" borderId="12" xfId="0" applyFont="1" applyBorder="1" applyAlignment="1">
      <alignment horizontal="center"/>
    </xf>
    <xf numFmtId="0" fontId="26" fillId="0" borderId="13" xfId="0" applyFont="1" applyBorder="1" applyAlignment="1">
      <alignment horizontal="center"/>
    </xf>
    <xf numFmtId="0" fontId="9" fillId="0" borderId="13" xfId="0" applyFont="1" applyBorder="1" applyAlignment="1">
      <alignment horizontal="left" wrapText="1"/>
    </xf>
    <xf numFmtId="167" fontId="9" fillId="0" borderId="13" xfId="2" applyNumberFormat="1" applyFont="1" applyBorder="1" applyAlignment="1">
      <alignment horizontal="center"/>
    </xf>
    <xf numFmtId="167" fontId="9" fillId="0" borderId="13" xfId="1" applyNumberFormat="1" applyFont="1" applyFill="1" applyBorder="1" applyAlignment="1"/>
    <xf numFmtId="170" fontId="9" fillId="0" borderId="13" xfId="0" applyNumberFormat="1" applyFont="1" applyBorder="1"/>
    <xf numFmtId="168" fontId="9" fillId="0" borderId="13" xfId="1" applyNumberFormat="1" applyFont="1" applyBorder="1"/>
    <xf numFmtId="3" fontId="9" fillId="0" borderId="13" xfId="0" applyNumberFormat="1" applyFont="1" applyBorder="1"/>
    <xf numFmtId="171" fontId="9" fillId="0" borderId="13" xfId="0" applyNumberFormat="1" applyFont="1" applyBorder="1"/>
    <xf numFmtId="170" fontId="9" fillId="0" borderId="1" xfId="0" applyNumberFormat="1" applyFont="1" applyBorder="1" applyAlignment="1">
      <alignment horizontal="center"/>
    </xf>
    <xf numFmtId="167" fontId="9" fillId="0" borderId="1" xfId="0" applyNumberFormat="1" applyFont="1" applyBorder="1" applyAlignment="1">
      <alignment horizontal="center"/>
    </xf>
    <xf numFmtId="168" fontId="9" fillId="0" borderId="1" xfId="1" applyNumberFormat="1" applyFont="1" applyBorder="1" applyAlignment="1">
      <alignment horizontal="center"/>
    </xf>
    <xf numFmtId="171" fontId="9" fillId="0" borderId="1" xfId="0" applyNumberFormat="1" applyFont="1" applyBorder="1"/>
    <xf numFmtId="0" fontId="3" fillId="0" borderId="0" xfId="0" applyFont="1" applyAlignment="1">
      <alignment horizontal="center"/>
    </xf>
    <xf numFmtId="167" fontId="3" fillId="0" borderId="0" xfId="1" applyNumberFormat="1" applyFont="1" applyFill="1" applyAlignment="1">
      <alignment horizontal="right" vertical="center"/>
    </xf>
    <xf numFmtId="0" fontId="13" fillId="0" borderId="0" xfId="0" quotePrefix="1" applyFont="1" applyAlignment="1">
      <alignment horizontal="center"/>
    </xf>
    <xf numFmtId="0" fontId="13" fillId="0" borderId="0" xfId="0" applyFont="1" applyAlignment="1">
      <alignment horizontal="center"/>
    </xf>
    <xf numFmtId="0" fontId="16" fillId="0" borderId="0" xfId="0" applyFont="1"/>
    <xf numFmtId="3" fontId="3" fillId="0" borderId="0" xfId="0" applyNumberFormat="1" applyFont="1"/>
    <xf numFmtId="167" fontId="3" fillId="0" borderId="0" xfId="0" applyNumberFormat="1" applyFont="1"/>
    <xf numFmtId="0" fontId="19" fillId="0" borderId="1" xfId="0" applyFont="1" applyFill="1" applyBorder="1" applyAlignment="1">
      <alignment horizontal="center" vertical="center" wrapText="1"/>
    </xf>
    <xf numFmtId="0" fontId="17" fillId="0" borderId="1" xfId="0" applyFont="1" applyBorder="1" applyAlignment="1">
      <alignment horizontal="center" vertical="center" wrapText="1"/>
    </xf>
    <xf numFmtId="0" fontId="22" fillId="0" borderId="0" xfId="0" applyFont="1" applyAlignment="1">
      <alignment horizontal="center" vertical="center" wrapText="1"/>
    </xf>
    <xf numFmtId="0" fontId="23" fillId="0" borderId="0" xfId="0" applyFont="1" applyAlignment="1">
      <alignment horizontal="center" vertical="center" wrapText="1"/>
    </xf>
    <xf numFmtId="0" fontId="19"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167" fontId="9" fillId="0" borderId="2" xfId="1" applyNumberFormat="1" applyFont="1" applyFill="1" applyBorder="1" applyAlignment="1">
      <alignment horizontal="center" vertical="center" wrapText="1"/>
    </xf>
    <xf numFmtId="167" fontId="9" fillId="0" borderId="3" xfId="1" applyNumberFormat="1"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4"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4" fillId="0" borderId="0" xfId="0" applyFont="1" applyAlignment="1">
      <alignment horizontal="center" vertical="center"/>
    </xf>
    <xf numFmtId="0" fontId="5" fillId="0" borderId="0" xfId="0" applyFont="1" applyAlignment="1">
      <alignment horizontal="center" vertical="center"/>
    </xf>
    <xf numFmtId="0" fontId="21" fillId="0" borderId="0" xfId="0" applyFont="1" applyAlignment="1">
      <alignment horizontal="center" vertical="center"/>
    </xf>
    <xf numFmtId="0" fontId="8" fillId="0" borderId="6" xfId="0" applyFont="1" applyBorder="1" applyAlignment="1">
      <alignment horizontal="right"/>
    </xf>
    <xf numFmtId="0" fontId="9" fillId="0" borderId="5" xfId="0" applyFont="1" applyBorder="1" applyAlignment="1">
      <alignment horizontal="center" vertical="center" wrapText="1"/>
    </xf>
    <xf numFmtId="167" fontId="17" fillId="0" borderId="1" xfId="1" applyNumberFormat="1" applyFont="1" applyBorder="1" applyAlignment="1">
      <alignment horizontal="center" vertical="center"/>
    </xf>
    <xf numFmtId="0" fontId="17" fillId="0" borderId="8" xfId="0" applyFont="1" applyBorder="1" applyAlignment="1">
      <alignment horizontal="center" vertical="center" wrapText="1"/>
    </xf>
    <xf numFmtId="0" fontId="17" fillId="0" borderId="10" xfId="0" applyFont="1" applyBorder="1" applyAlignment="1">
      <alignment horizontal="center" vertical="center" wrapText="1"/>
    </xf>
    <xf numFmtId="0" fontId="17" fillId="0" borderId="0" xfId="0" applyFont="1" applyAlignment="1">
      <alignment horizontal="center"/>
    </xf>
    <xf numFmtId="0" fontId="17" fillId="0" borderId="0" xfId="0" applyFont="1" applyAlignment="1">
      <alignment horizontal="center" vertical="center"/>
    </xf>
    <xf numFmtId="0" fontId="18" fillId="0" borderId="0" xfId="0" applyFont="1" applyAlignment="1">
      <alignment horizontal="center" vertical="center"/>
    </xf>
    <xf numFmtId="167" fontId="18" fillId="0" borderId="6" xfId="1" applyNumberFormat="1" applyFont="1" applyBorder="1" applyAlignment="1">
      <alignment horizontal="center"/>
    </xf>
    <xf numFmtId="0" fontId="17" fillId="0" borderId="1" xfId="0" applyFont="1" applyBorder="1" applyAlignment="1">
      <alignment horizontal="center" vertical="center"/>
    </xf>
    <xf numFmtId="0" fontId="17" fillId="0" borderId="1" xfId="0" applyFont="1" applyBorder="1" applyAlignment="1">
      <alignment horizontal="center" vertical="center" wrapText="1"/>
    </xf>
    <xf numFmtId="168" fontId="17" fillId="0" borderId="1" xfId="1" applyNumberFormat="1" applyFont="1" applyBorder="1" applyAlignment="1">
      <alignment horizontal="center" vertical="center"/>
    </xf>
    <xf numFmtId="167" fontId="17" fillId="0" borderId="1" xfId="1" applyNumberFormat="1" applyFont="1" applyBorder="1" applyAlignment="1">
      <alignment horizontal="center" vertical="center" wrapText="1"/>
    </xf>
    <xf numFmtId="0" fontId="17" fillId="0" borderId="1" xfId="0" applyFont="1" applyFill="1" applyBorder="1" applyAlignment="1">
      <alignment horizontal="center" vertical="center"/>
    </xf>
    <xf numFmtId="3" fontId="19" fillId="0" borderId="1" xfId="0" applyNumberFormat="1" applyFont="1" applyFill="1" applyBorder="1"/>
    <xf numFmtId="0" fontId="19" fillId="0" borderId="1" xfId="0" applyFont="1" applyBorder="1" applyAlignment="1">
      <alignment wrapText="1"/>
    </xf>
    <xf numFmtId="0" fontId="19" fillId="0" borderId="1" xfId="0" applyFont="1" applyFill="1" applyBorder="1" applyAlignment="1">
      <alignment wrapText="1"/>
    </xf>
    <xf numFmtId="0" fontId="22" fillId="0" borderId="0" xfId="0" applyFont="1" applyBorder="1" applyAlignment="1">
      <alignment vertical="center" wrapText="1"/>
    </xf>
    <xf numFmtId="167" fontId="18" fillId="0" borderId="6" xfId="1" applyNumberFormat="1" applyFont="1" applyBorder="1" applyAlignment="1"/>
    <xf numFmtId="167" fontId="18" fillId="0" borderId="6" xfId="1" applyNumberFormat="1" applyFont="1" applyBorder="1" applyAlignment="1">
      <alignment vertical="center"/>
    </xf>
    <xf numFmtId="0" fontId="19" fillId="0" borderId="1" xfId="0" applyFont="1" applyBorder="1" applyAlignment="1">
      <alignment horizontal="center" wrapText="1"/>
    </xf>
  </cellXfs>
  <cellStyles count="4">
    <cellStyle name="Comma" xfId="1" builtinId="3"/>
    <cellStyle name="Comma 2" xfId="3"/>
    <cellStyle name="Normal" xfId="0" builtinId="0"/>
    <cellStyle name="Normal_Bieu mau KPUQ moi"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244;ng%20v&#259;n/M&#7852;T%20C&#7843;i%20c&#225;ch%20TL/2024/KPUQ-DU%20TOAN%20NAM%20202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B/Ngh&#7883;%20&#273;&#7883;nh%20quy%20&#273;&#7883;nh%20tr&#7907;%20c&#7845;p,%20ph&#7909;%20c&#7845;p/2026/BTC-Du%20toan%20kinh%20phi%20uu%20dai%20NCC%20nam%202026-A.Hung%20la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hop"/>
      <sheetName val="Doi tuong TX"/>
      <sheetName val="Uu dai khac"/>
      <sheetName val="Chi CV"/>
      <sheetName val="KH24-26"/>
      <sheetName val="Biếu số 1"/>
      <sheetName val="Biếu số 2"/>
      <sheetName val="B3.GDĐT"/>
      <sheetName val=" B4. BHYT.T12.2022"/>
      <sheetName val="B4.BHYT.T6.2023"/>
      <sheetName val="B5.1 lan2022"/>
      <sheetName val="B5. 1 lần 5thang2023"/>
      <sheetName val="B5.1lanDT2024"/>
      <sheetName val="B6. Nuoi duong"/>
      <sheetName val="B7.ĐD 2022"/>
      <sheetName val="B7.ĐD2023"/>
    </sheetNames>
    <sheetDataSet>
      <sheetData sheetId="0" refreshError="1"/>
      <sheetData sheetId="1" refreshError="1"/>
      <sheetData sheetId="2" refreshError="1">
        <row r="51">
          <cell r="F51">
            <v>1000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 hop"/>
      <sheetName val="Doi tuong TX"/>
      <sheetName val="Uu dai khac"/>
      <sheetName val="Chi CV"/>
      <sheetName val="KH26-28"/>
    </sheetNames>
    <sheetDataSet>
      <sheetData sheetId="0" refreshError="1"/>
      <sheetData sheetId="1">
        <row r="78">
          <cell r="G78">
            <v>5811</v>
          </cell>
        </row>
        <row r="79">
          <cell r="G79">
            <v>304</v>
          </cell>
        </row>
        <row r="80">
          <cell r="G80">
            <v>181</v>
          </cell>
        </row>
        <row r="81">
          <cell r="G81">
            <v>138</v>
          </cell>
        </row>
        <row r="82">
          <cell r="G82">
            <v>504</v>
          </cell>
        </row>
        <row r="83">
          <cell r="G83">
            <v>91</v>
          </cell>
        </row>
        <row r="84">
          <cell r="G84">
            <v>70</v>
          </cell>
        </row>
        <row r="85">
          <cell r="G85">
            <v>40</v>
          </cell>
        </row>
        <row r="86">
          <cell r="G86">
            <v>24</v>
          </cell>
        </row>
        <row r="87">
          <cell r="G87">
            <v>65</v>
          </cell>
        </row>
        <row r="88">
          <cell r="G88">
            <v>611</v>
          </cell>
        </row>
        <row r="89">
          <cell r="G89">
            <v>68</v>
          </cell>
        </row>
        <row r="90">
          <cell r="G90">
            <v>50</v>
          </cell>
        </row>
        <row r="91">
          <cell r="G91">
            <v>36</v>
          </cell>
        </row>
        <row r="92">
          <cell r="G92">
            <v>169</v>
          </cell>
        </row>
        <row r="93">
          <cell r="G93">
            <v>61</v>
          </cell>
        </row>
        <row r="94">
          <cell r="G94">
            <v>50</v>
          </cell>
        </row>
        <row r="95">
          <cell r="G95">
            <v>42</v>
          </cell>
        </row>
        <row r="96">
          <cell r="G96">
            <v>8</v>
          </cell>
        </row>
        <row r="97">
          <cell r="G97">
            <v>63</v>
          </cell>
        </row>
        <row r="161">
          <cell r="G161">
            <v>174</v>
          </cell>
        </row>
        <row r="162">
          <cell r="G162">
            <v>17</v>
          </cell>
        </row>
        <row r="163">
          <cell r="G163">
            <v>5</v>
          </cell>
        </row>
        <row r="164">
          <cell r="G164">
            <v>3</v>
          </cell>
        </row>
        <row r="165">
          <cell r="G165">
            <v>23</v>
          </cell>
        </row>
        <row r="166">
          <cell r="G166">
            <v>2</v>
          </cell>
        </row>
        <row r="167">
          <cell r="G167">
            <v>1</v>
          </cell>
        </row>
        <row r="168">
          <cell r="G168">
            <v>0</v>
          </cell>
        </row>
        <row r="169">
          <cell r="G169">
            <v>1</v>
          </cell>
        </row>
        <row r="170">
          <cell r="G170">
            <v>7</v>
          </cell>
        </row>
        <row r="171">
          <cell r="G171">
            <v>46</v>
          </cell>
        </row>
        <row r="172">
          <cell r="G172">
            <v>3</v>
          </cell>
        </row>
        <row r="173">
          <cell r="G173">
            <v>3</v>
          </cell>
        </row>
        <row r="174">
          <cell r="G174">
            <v>0</v>
          </cell>
        </row>
        <row r="175">
          <cell r="G175">
            <v>12</v>
          </cell>
        </row>
        <row r="176">
          <cell r="G176">
            <v>2</v>
          </cell>
        </row>
        <row r="177">
          <cell r="G177">
            <v>2</v>
          </cell>
        </row>
        <row r="178">
          <cell r="G178">
            <v>2</v>
          </cell>
        </row>
        <row r="179">
          <cell r="G179">
            <v>0</v>
          </cell>
        </row>
        <row r="180">
          <cell r="G180">
            <v>6</v>
          </cell>
        </row>
        <row r="186">
          <cell r="G186">
            <v>2107</v>
          </cell>
        </row>
        <row r="187">
          <cell r="G187">
            <v>220</v>
          </cell>
        </row>
      </sheetData>
      <sheetData sheetId="2" refreshError="1"/>
      <sheetData sheetId="3" refreshError="1"/>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6"/>
  <sheetViews>
    <sheetView view="pageBreakPreview" topLeftCell="A13" zoomScale="70" zoomScaleNormal="70" zoomScaleSheetLayoutView="70" workbookViewId="0">
      <selection activeCell="O31" sqref="O31"/>
    </sheetView>
  </sheetViews>
  <sheetFormatPr defaultRowHeight="16.5" x14ac:dyDescent="0.25"/>
  <cols>
    <col min="1" max="1" width="9.140625" style="55"/>
    <col min="2" max="2" width="41" style="55" customWidth="1"/>
    <col min="3" max="3" width="15.42578125" style="55" hidden="1" customWidth="1"/>
    <col min="4" max="4" width="20.5703125" style="55" customWidth="1"/>
    <col min="5" max="5" width="21.85546875" style="86" customWidth="1"/>
    <col min="6" max="6" width="19.28515625" style="91" customWidth="1"/>
    <col min="7" max="7" width="18.140625" style="92" hidden="1" customWidth="1"/>
    <col min="8" max="8" width="21.28515625" style="93" customWidth="1"/>
    <col min="9" max="9" width="18" style="55" hidden="1" customWidth="1"/>
    <col min="10" max="10" width="19.28515625" style="94" customWidth="1"/>
    <col min="11" max="11" width="16.42578125" style="55" hidden="1" customWidth="1"/>
    <col min="12" max="12" width="22.85546875" style="95" customWidth="1"/>
    <col min="13" max="13" width="12.28515625" style="55" hidden="1" customWidth="1"/>
    <col min="14" max="14" width="17.28515625" style="56" customWidth="1"/>
    <col min="15" max="16384" width="9.140625" style="55"/>
  </cols>
  <sheetData>
    <row r="1" spans="1:15" ht="58.5" customHeight="1" x14ac:dyDescent="0.25">
      <c r="A1" s="161" t="s">
        <v>284</v>
      </c>
      <c r="B1" s="161"/>
      <c r="C1" s="161"/>
      <c r="D1" s="161"/>
      <c r="E1" s="161"/>
      <c r="F1" s="161"/>
      <c r="G1" s="161"/>
      <c r="H1" s="161"/>
      <c r="I1" s="161"/>
      <c r="J1" s="161"/>
      <c r="K1" s="161"/>
      <c r="L1" s="161"/>
      <c r="M1" s="161"/>
      <c r="N1" s="161"/>
    </row>
    <row r="2" spans="1:15" ht="14.25" customHeight="1" x14ac:dyDescent="0.25">
      <c r="A2" s="162" t="s">
        <v>236</v>
      </c>
      <c r="B2" s="162"/>
      <c r="C2" s="162"/>
      <c r="D2" s="162"/>
      <c r="E2" s="162"/>
      <c r="F2" s="162"/>
      <c r="G2" s="162"/>
      <c r="H2" s="162"/>
      <c r="I2" s="162"/>
      <c r="J2" s="162"/>
      <c r="K2" s="162"/>
      <c r="L2" s="162"/>
      <c r="M2" s="162"/>
      <c r="N2" s="162"/>
    </row>
    <row r="3" spans="1:15" ht="21.75" customHeight="1" x14ac:dyDescent="0.25">
      <c r="A3" s="75"/>
      <c r="B3" s="75"/>
      <c r="C3" s="75"/>
      <c r="D3" s="194"/>
      <c r="E3" s="194"/>
      <c r="F3" s="194"/>
      <c r="G3" s="194"/>
      <c r="H3" s="194"/>
      <c r="I3" s="194"/>
      <c r="J3" s="194"/>
      <c r="K3" s="194"/>
      <c r="L3" s="194"/>
      <c r="N3" s="196" t="s">
        <v>287</v>
      </c>
      <c r="O3" s="195"/>
    </row>
    <row r="4" spans="1:15" s="74" customFormat="1" ht="59.25" customHeight="1" x14ac:dyDescent="0.25">
      <c r="A4" s="76" t="s">
        <v>0</v>
      </c>
      <c r="B4" s="76" t="s">
        <v>237</v>
      </c>
      <c r="C4" s="76" t="s">
        <v>238</v>
      </c>
      <c r="D4" s="76" t="s">
        <v>239</v>
      </c>
      <c r="E4" s="77" t="s">
        <v>240</v>
      </c>
      <c r="F4" s="78" t="s">
        <v>241</v>
      </c>
      <c r="G4" s="78" t="s">
        <v>242</v>
      </c>
      <c r="H4" s="78" t="s">
        <v>243</v>
      </c>
      <c r="I4" s="76" t="s">
        <v>244</v>
      </c>
      <c r="J4" s="78" t="s">
        <v>245</v>
      </c>
      <c r="K4" s="76" t="s">
        <v>246</v>
      </c>
      <c r="L4" s="76" t="s">
        <v>247</v>
      </c>
      <c r="M4" s="190"/>
      <c r="N4" s="160" t="s">
        <v>226</v>
      </c>
    </row>
    <row r="5" spans="1:15" ht="21" customHeight="1" x14ac:dyDescent="0.25">
      <c r="A5" s="159">
        <v>1</v>
      </c>
      <c r="B5" s="79" t="s">
        <v>248</v>
      </c>
      <c r="C5" s="159" t="s">
        <v>249</v>
      </c>
      <c r="D5" s="80">
        <v>3100000</v>
      </c>
      <c r="E5" s="80">
        <f>ROUND(D5+D5*21.2%,-3)</f>
        <v>3757000</v>
      </c>
      <c r="F5" s="81">
        <v>6399000</v>
      </c>
      <c r="G5" s="82">
        <f t="shared" ref="G5:G20" si="0">E5-F5</f>
        <v>-2642000</v>
      </c>
      <c r="H5" s="83">
        <v>6562000</v>
      </c>
      <c r="I5" s="84">
        <f t="shared" ref="I5:I23" si="1">E5-H5</f>
        <v>-2805000</v>
      </c>
      <c r="J5" s="84">
        <v>44200000</v>
      </c>
      <c r="K5" s="84">
        <f>J5-E5</f>
        <v>40443000</v>
      </c>
      <c r="L5" s="85">
        <f>E5</f>
        <v>3757000</v>
      </c>
      <c r="M5" s="191">
        <f>D5-L5</f>
        <v>-657000</v>
      </c>
      <c r="N5" s="192"/>
    </row>
    <row r="6" spans="1:15" ht="21" customHeight="1" x14ac:dyDescent="0.25">
      <c r="A6" s="159">
        <v>2</v>
      </c>
      <c r="B6" s="79" t="s">
        <v>250</v>
      </c>
      <c r="C6" s="159" t="s">
        <v>249</v>
      </c>
      <c r="D6" s="80">
        <v>3380000</v>
      </c>
      <c r="E6" s="80">
        <f t="shared" ref="E6:E35" si="2">ROUND(D6+D6*21.2%,-3)</f>
        <v>4097000</v>
      </c>
      <c r="F6" s="81">
        <v>6318000</v>
      </c>
      <c r="G6" s="82">
        <f t="shared" si="0"/>
        <v>-2221000</v>
      </c>
      <c r="H6" s="83">
        <v>6562000</v>
      </c>
      <c r="I6" s="84">
        <f t="shared" si="1"/>
        <v>-2465000</v>
      </c>
      <c r="J6" s="84">
        <v>25000000</v>
      </c>
      <c r="K6" s="84">
        <f t="shared" ref="K6:K7" si="3">J6-E6</f>
        <v>20903000</v>
      </c>
      <c r="L6" s="85">
        <f>E6</f>
        <v>4097000</v>
      </c>
      <c r="M6" s="191">
        <f t="shared" ref="M6:M35" si="4">D6-L6</f>
        <v>-717000</v>
      </c>
      <c r="N6" s="192"/>
    </row>
    <row r="7" spans="1:15" ht="21" customHeight="1" x14ac:dyDescent="0.25">
      <c r="A7" s="159">
        <v>3</v>
      </c>
      <c r="B7" s="79" t="s">
        <v>251</v>
      </c>
      <c r="C7" s="159" t="s">
        <v>249</v>
      </c>
      <c r="D7" s="80">
        <v>2220000</v>
      </c>
      <c r="E7" s="80">
        <f t="shared" si="2"/>
        <v>2691000</v>
      </c>
      <c r="F7" s="81">
        <v>3761000</v>
      </c>
      <c r="G7" s="82">
        <f t="shared" si="0"/>
        <v>-1070000</v>
      </c>
      <c r="H7" s="83">
        <v>4748000</v>
      </c>
      <c r="I7" s="84">
        <f t="shared" si="1"/>
        <v>-2057000</v>
      </c>
      <c r="J7" s="84">
        <v>14000000</v>
      </c>
      <c r="K7" s="84">
        <f t="shared" si="3"/>
        <v>11309000</v>
      </c>
      <c r="L7" s="85">
        <f t="shared" ref="L7:L16" si="5">E7</f>
        <v>2691000</v>
      </c>
      <c r="M7" s="191">
        <f t="shared" si="4"/>
        <v>-471000</v>
      </c>
      <c r="N7" s="192"/>
    </row>
    <row r="8" spans="1:15" ht="21" customHeight="1" x14ac:dyDescent="0.25">
      <c r="A8" s="159">
        <v>4</v>
      </c>
      <c r="B8" s="79" t="s">
        <v>252</v>
      </c>
      <c r="C8" s="159" t="s">
        <v>249</v>
      </c>
      <c r="D8" s="80">
        <v>5880000</v>
      </c>
      <c r="E8" s="80">
        <f t="shared" si="2"/>
        <v>7127000</v>
      </c>
      <c r="F8" s="81">
        <v>11789000</v>
      </c>
      <c r="G8" s="82">
        <f t="shared" si="0"/>
        <v>-4662000</v>
      </c>
      <c r="H8" s="83">
        <v>11513000</v>
      </c>
      <c r="I8" s="84">
        <f t="shared" si="1"/>
        <v>-4386000</v>
      </c>
      <c r="J8" s="84"/>
      <c r="K8" s="84"/>
      <c r="L8" s="85">
        <f t="shared" si="5"/>
        <v>7127000</v>
      </c>
      <c r="M8" s="191">
        <f t="shared" si="4"/>
        <v>-1247000</v>
      </c>
      <c r="N8" s="192"/>
    </row>
    <row r="9" spans="1:15" ht="21" customHeight="1" x14ac:dyDescent="0.25">
      <c r="A9" s="159">
        <v>5</v>
      </c>
      <c r="B9" s="79" t="s">
        <v>253</v>
      </c>
      <c r="C9" s="159" t="s">
        <v>254</v>
      </c>
      <c r="D9" s="80">
        <v>3800000</v>
      </c>
      <c r="E9" s="80">
        <f t="shared" si="2"/>
        <v>4606000</v>
      </c>
      <c r="F9" s="81">
        <v>7740000</v>
      </c>
      <c r="G9" s="82">
        <f t="shared" si="0"/>
        <v>-3134000</v>
      </c>
      <c r="H9" s="83">
        <v>7877000</v>
      </c>
      <c r="I9" s="84">
        <f t="shared" si="1"/>
        <v>-3271000</v>
      </c>
      <c r="J9" s="84">
        <v>25200000</v>
      </c>
      <c r="K9" s="84">
        <f>J9-E9</f>
        <v>20594000</v>
      </c>
      <c r="L9" s="85">
        <f t="shared" si="5"/>
        <v>4606000</v>
      </c>
      <c r="M9" s="191">
        <f t="shared" si="4"/>
        <v>-806000</v>
      </c>
      <c r="N9" s="192"/>
    </row>
    <row r="10" spans="1:15" ht="21" customHeight="1" x14ac:dyDescent="0.25">
      <c r="A10" s="159">
        <v>6</v>
      </c>
      <c r="B10" s="79" t="s">
        <v>255</v>
      </c>
      <c r="C10" s="159" t="s">
        <v>249</v>
      </c>
      <c r="D10" s="80">
        <v>4340000</v>
      </c>
      <c r="E10" s="80">
        <f t="shared" si="2"/>
        <v>5260000</v>
      </c>
      <c r="F10" s="81">
        <v>8041000</v>
      </c>
      <c r="G10" s="82">
        <f t="shared" si="0"/>
        <v>-2781000</v>
      </c>
      <c r="H10" s="83">
        <v>7462000</v>
      </c>
      <c r="I10" s="84">
        <f t="shared" si="1"/>
        <v>-2202000</v>
      </c>
      <c r="J10" s="84"/>
      <c r="K10" s="84"/>
      <c r="L10" s="85">
        <f t="shared" si="5"/>
        <v>5260000</v>
      </c>
      <c r="M10" s="191">
        <f t="shared" si="4"/>
        <v>-920000</v>
      </c>
      <c r="N10" s="192"/>
    </row>
    <row r="11" spans="1:15" ht="21" customHeight="1" x14ac:dyDescent="0.25">
      <c r="A11" s="159">
        <v>7</v>
      </c>
      <c r="B11" s="79" t="s">
        <v>256</v>
      </c>
      <c r="C11" s="159" t="s">
        <v>254</v>
      </c>
      <c r="D11" s="80">
        <v>3600000</v>
      </c>
      <c r="E11" s="80">
        <f t="shared" si="2"/>
        <v>4363000</v>
      </c>
      <c r="F11" s="81">
        <v>8142000</v>
      </c>
      <c r="G11" s="82">
        <f t="shared" si="0"/>
        <v>-3779000</v>
      </c>
      <c r="H11" s="83">
        <v>6289000</v>
      </c>
      <c r="I11" s="84">
        <f t="shared" si="1"/>
        <v>-1926000</v>
      </c>
      <c r="J11" s="84">
        <v>15000000</v>
      </c>
      <c r="K11" s="84">
        <f>J11-E11</f>
        <v>10637000</v>
      </c>
      <c r="L11" s="85">
        <f t="shared" si="5"/>
        <v>4363000</v>
      </c>
      <c r="M11" s="191">
        <f t="shared" si="4"/>
        <v>-763000</v>
      </c>
      <c r="N11" s="192"/>
    </row>
    <row r="12" spans="1:15" ht="21" customHeight="1" x14ac:dyDescent="0.25">
      <c r="A12" s="159">
        <v>8</v>
      </c>
      <c r="B12" s="79" t="s">
        <v>257</v>
      </c>
      <c r="C12" s="159" t="s">
        <v>254</v>
      </c>
      <c r="D12" s="80">
        <v>3400000</v>
      </c>
      <c r="E12" s="80">
        <f t="shared" si="2"/>
        <v>4121000</v>
      </c>
      <c r="F12" s="81">
        <v>5308000</v>
      </c>
      <c r="G12" s="82">
        <f t="shared" si="0"/>
        <v>-1187000</v>
      </c>
      <c r="H12" s="83">
        <v>4689000</v>
      </c>
      <c r="I12" s="84">
        <f t="shared" si="1"/>
        <v>-568000</v>
      </c>
      <c r="J12" s="84">
        <v>7500000</v>
      </c>
      <c r="K12" s="84">
        <f>J12-E12</f>
        <v>3379000</v>
      </c>
      <c r="L12" s="85">
        <f t="shared" si="5"/>
        <v>4121000</v>
      </c>
      <c r="M12" s="191">
        <f t="shared" si="4"/>
        <v>-721000</v>
      </c>
      <c r="N12" s="192"/>
    </row>
    <row r="13" spans="1:15" ht="21" customHeight="1" x14ac:dyDescent="0.25">
      <c r="A13" s="159">
        <v>9</v>
      </c>
      <c r="B13" s="79" t="s">
        <v>258</v>
      </c>
      <c r="C13" s="159" t="s">
        <v>249</v>
      </c>
      <c r="D13" s="80">
        <v>2260000</v>
      </c>
      <c r="E13" s="80">
        <f t="shared" si="2"/>
        <v>2739000</v>
      </c>
      <c r="F13" s="81">
        <v>3823000</v>
      </c>
      <c r="G13" s="82">
        <f t="shared" si="0"/>
        <v>-1084000</v>
      </c>
      <c r="H13" s="83">
        <v>3800000</v>
      </c>
      <c r="I13" s="84">
        <f t="shared" si="1"/>
        <v>-1061000</v>
      </c>
      <c r="J13" s="84"/>
      <c r="K13" s="84"/>
      <c r="L13" s="85">
        <f t="shared" si="5"/>
        <v>2739000</v>
      </c>
      <c r="M13" s="191">
        <f t="shared" si="4"/>
        <v>-479000</v>
      </c>
      <c r="N13" s="192"/>
    </row>
    <row r="14" spans="1:15" ht="21" customHeight="1" x14ac:dyDescent="0.25">
      <c r="A14" s="159">
        <v>10</v>
      </c>
      <c r="B14" s="79" t="s">
        <v>259</v>
      </c>
      <c r="C14" s="159" t="s">
        <v>249</v>
      </c>
      <c r="D14" s="80">
        <v>4870000</v>
      </c>
      <c r="E14" s="80">
        <f t="shared" si="2"/>
        <v>5902000</v>
      </c>
      <c r="F14" s="81">
        <v>6518000</v>
      </c>
      <c r="G14" s="82">
        <f t="shared" si="0"/>
        <v>-616000</v>
      </c>
      <c r="H14" s="83">
        <v>6593000</v>
      </c>
      <c r="I14" s="84">
        <f t="shared" si="1"/>
        <v>-691000</v>
      </c>
      <c r="J14" s="84"/>
      <c r="K14" s="84"/>
      <c r="L14" s="85">
        <f t="shared" si="5"/>
        <v>5902000</v>
      </c>
      <c r="M14" s="191">
        <f t="shared" si="4"/>
        <v>-1032000</v>
      </c>
      <c r="N14" s="192"/>
    </row>
    <row r="15" spans="1:15" ht="21" customHeight="1" x14ac:dyDescent="0.25">
      <c r="A15" s="159">
        <v>11</v>
      </c>
      <c r="B15" s="79" t="s">
        <v>260</v>
      </c>
      <c r="C15" s="159" t="s">
        <v>249</v>
      </c>
      <c r="D15" s="80">
        <v>2750000</v>
      </c>
      <c r="E15" s="80">
        <f t="shared" si="2"/>
        <v>3333000</v>
      </c>
      <c r="F15" s="81">
        <v>5206000</v>
      </c>
      <c r="G15" s="82">
        <f t="shared" si="0"/>
        <v>-1873000</v>
      </c>
      <c r="H15" s="83">
        <v>7059000</v>
      </c>
      <c r="I15" s="84">
        <f t="shared" si="1"/>
        <v>-3726000</v>
      </c>
      <c r="J15" s="84"/>
      <c r="K15" s="84"/>
      <c r="L15" s="85">
        <f t="shared" si="5"/>
        <v>3333000</v>
      </c>
      <c r="M15" s="191">
        <f t="shared" si="4"/>
        <v>-583000</v>
      </c>
      <c r="N15" s="192"/>
    </row>
    <row r="16" spans="1:15" ht="21" customHeight="1" x14ac:dyDescent="0.25">
      <c r="A16" s="159">
        <v>12</v>
      </c>
      <c r="B16" s="79" t="s">
        <v>261</v>
      </c>
      <c r="C16" s="159" t="s">
        <v>249</v>
      </c>
      <c r="D16" s="80">
        <v>1630000</v>
      </c>
      <c r="E16" s="80">
        <f t="shared" si="2"/>
        <v>1976000</v>
      </c>
      <c r="F16" s="81">
        <v>3862000</v>
      </c>
      <c r="G16" s="82">
        <f t="shared" si="0"/>
        <v>-1886000</v>
      </c>
      <c r="H16" s="83">
        <v>3445000</v>
      </c>
      <c r="I16" s="84">
        <f t="shared" si="1"/>
        <v>-1469000</v>
      </c>
      <c r="J16" s="84"/>
      <c r="K16" s="84"/>
      <c r="L16" s="85">
        <f t="shared" si="5"/>
        <v>1976000</v>
      </c>
      <c r="M16" s="191">
        <f t="shared" si="4"/>
        <v>-346000</v>
      </c>
      <c r="N16" s="193"/>
    </row>
    <row r="17" spans="1:14" s="86" customFormat="1" ht="21" customHeight="1" x14ac:dyDescent="0.25">
      <c r="A17" s="159">
        <v>13</v>
      </c>
      <c r="B17" s="79" t="s">
        <v>262</v>
      </c>
      <c r="C17" s="159" t="s">
        <v>263</v>
      </c>
      <c r="D17" s="80">
        <v>3350000</v>
      </c>
      <c r="E17" s="80">
        <f t="shared" si="2"/>
        <v>4060000</v>
      </c>
      <c r="F17" s="81">
        <v>2592000</v>
      </c>
      <c r="G17" s="82">
        <f t="shared" si="0"/>
        <v>1468000</v>
      </c>
      <c r="H17" s="83">
        <v>4278000</v>
      </c>
      <c r="I17" s="84">
        <f t="shared" si="1"/>
        <v>-218000</v>
      </c>
      <c r="J17" s="84"/>
      <c r="K17" s="84"/>
      <c r="L17" s="85">
        <f>E17</f>
        <v>4060000</v>
      </c>
      <c r="M17" s="191">
        <f t="shared" si="4"/>
        <v>-710000</v>
      </c>
      <c r="N17" s="193"/>
    </row>
    <row r="18" spans="1:14" ht="21" customHeight="1" x14ac:dyDescent="0.25">
      <c r="A18" s="159">
        <v>14</v>
      </c>
      <c r="B18" s="79" t="s">
        <v>264</v>
      </c>
      <c r="C18" s="159" t="s">
        <v>265</v>
      </c>
      <c r="D18" s="80">
        <v>1450000</v>
      </c>
      <c r="E18" s="80">
        <f t="shared" si="2"/>
        <v>1757000</v>
      </c>
      <c r="F18" s="81">
        <v>2890000</v>
      </c>
      <c r="G18" s="82">
        <f t="shared" si="0"/>
        <v>-1133000</v>
      </c>
      <c r="H18" s="83">
        <v>2790000</v>
      </c>
      <c r="I18" s="84">
        <f t="shared" si="1"/>
        <v>-1033000</v>
      </c>
      <c r="J18" s="84">
        <v>1590000</v>
      </c>
      <c r="K18" s="84">
        <f>J18-E18</f>
        <v>-167000</v>
      </c>
      <c r="L18" s="85">
        <f>J18</f>
        <v>1590000</v>
      </c>
      <c r="M18" s="191">
        <f t="shared" si="4"/>
        <v>-140000</v>
      </c>
      <c r="N18" s="193"/>
    </row>
    <row r="19" spans="1:14" s="86" customFormat="1" ht="21" customHeight="1" x14ac:dyDescent="0.25">
      <c r="A19" s="159">
        <v>15</v>
      </c>
      <c r="B19" s="79" t="s">
        <v>266</v>
      </c>
      <c r="C19" s="159" t="s">
        <v>265</v>
      </c>
      <c r="D19" s="80">
        <v>850000</v>
      </c>
      <c r="E19" s="80">
        <f t="shared" si="2"/>
        <v>1030000</v>
      </c>
      <c r="F19" s="81">
        <v>2214000</v>
      </c>
      <c r="G19" s="82">
        <f t="shared" si="0"/>
        <v>-1184000</v>
      </c>
      <c r="H19" s="83">
        <v>227300</v>
      </c>
      <c r="I19" s="84">
        <f t="shared" si="1"/>
        <v>802700</v>
      </c>
      <c r="J19" s="87"/>
      <c r="K19" s="87"/>
      <c r="L19" s="85">
        <f>E19</f>
        <v>1030000</v>
      </c>
      <c r="M19" s="191">
        <f>D19-L19</f>
        <v>-180000</v>
      </c>
      <c r="N19" s="193"/>
    </row>
    <row r="20" spans="1:14" ht="21" customHeight="1" x14ac:dyDescent="0.25">
      <c r="A20" s="159">
        <v>16</v>
      </c>
      <c r="B20" s="79" t="s">
        <v>267</v>
      </c>
      <c r="C20" s="159" t="s">
        <v>263</v>
      </c>
      <c r="D20" s="80">
        <v>3120000</v>
      </c>
      <c r="E20" s="80">
        <f t="shared" si="2"/>
        <v>3781000</v>
      </c>
      <c r="F20" s="81">
        <v>4667000</v>
      </c>
      <c r="G20" s="82">
        <f t="shared" si="0"/>
        <v>-886000</v>
      </c>
      <c r="H20" s="83">
        <v>5700000</v>
      </c>
      <c r="I20" s="84">
        <f t="shared" si="1"/>
        <v>-1919000</v>
      </c>
      <c r="J20" s="84">
        <v>3650000</v>
      </c>
      <c r="K20" s="84">
        <f>J20-E20</f>
        <v>-131000</v>
      </c>
      <c r="L20" s="85">
        <f>J20</f>
        <v>3650000</v>
      </c>
      <c r="M20" s="191">
        <f t="shared" si="4"/>
        <v>-530000</v>
      </c>
      <c r="N20" s="193"/>
    </row>
    <row r="21" spans="1:14" ht="21" customHeight="1" x14ac:dyDescent="0.25">
      <c r="A21" s="159">
        <v>17</v>
      </c>
      <c r="B21" s="79" t="s">
        <v>268</v>
      </c>
      <c r="C21" s="159" t="s">
        <v>269</v>
      </c>
      <c r="D21" s="80">
        <v>4550000</v>
      </c>
      <c r="E21" s="80">
        <f t="shared" si="2"/>
        <v>5515000</v>
      </c>
      <c r="F21" s="81"/>
      <c r="G21" s="82"/>
      <c r="H21" s="83">
        <v>5750000</v>
      </c>
      <c r="I21" s="84">
        <f t="shared" si="1"/>
        <v>-235000</v>
      </c>
      <c r="J21" s="84"/>
      <c r="K21" s="84"/>
      <c r="L21" s="85">
        <f>E21</f>
        <v>5515000</v>
      </c>
      <c r="M21" s="191">
        <f t="shared" si="4"/>
        <v>-965000</v>
      </c>
      <c r="N21" s="193"/>
    </row>
    <row r="22" spans="1:14" s="86" customFormat="1" ht="21" customHeight="1" x14ac:dyDescent="0.25">
      <c r="A22" s="159">
        <v>18</v>
      </c>
      <c r="B22" s="79" t="s">
        <v>270</v>
      </c>
      <c r="C22" s="159" t="s">
        <v>269</v>
      </c>
      <c r="D22" s="80">
        <v>2500000</v>
      </c>
      <c r="E22" s="80">
        <f t="shared" si="2"/>
        <v>3030000</v>
      </c>
      <c r="F22" s="81"/>
      <c r="G22" s="82"/>
      <c r="H22" s="83">
        <v>2065000</v>
      </c>
      <c r="I22" s="84">
        <f t="shared" si="1"/>
        <v>965000</v>
      </c>
      <c r="J22" s="84"/>
      <c r="K22" s="84"/>
      <c r="L22" s="85">
        <f>E22</f>
        <v>3030000</v>
      </c>
      <c r="M22" s="191">
        <f t="shared" si="4"/>
        <v>-530000</v>
      </c>
      <c r="N22" s="193"/>
    </row>
    <row r="23" spans="1:14" ht="21" customHeight="1" x14ac:dyDescent="0.25">
      <c r="A23" s="159">
        <v>19</v>
      </c>
      <c r="B23" s="79" t="s">
        <v>271</v>
      </c>
      <c r="C23" s="159" t="s">
        <v>265</v>
      </c>
      <c r="D23" s="80">
        <v>200000</v>
      </c>
      <c r="E23" s="80">
        <f t="shared" si="2"/>
        <v>242000</v>
      </c>
      <c r="F23" s="81"/>
      <c r="G23" s="82"/>
      <c r="H23" s="83">
        <v>240000</v>
      </c>
      <c r="I23" s="84">
        <f t="shared" si="1"/>
        <v>2000</v>
      </c>
      <c r="J23" s="84"/>
      <c r="K23" s="84"/>
      <c r="L23" s="85">
        <f>H23</f>
        <v>240000</v>
      </c>
      <c r="M23" s="191">
        <f>D23-L23</f>
        <v>-40000</v>
      </c>
      <c r="N23" s="193"/>
    </row>
    <row r="24" spans="1:14" ht="21" customHeight="1" x14ac:dyDescent="0.25">
      <c r="A24" s="159">
        <v>20</v>
      </c>
      <c r="B24" s="79" t="s">
        <v>272</v>
      </c>
      <c r="C24" s="159" t="s">
        <v>265</v>
      </c>
      <c r="D24" s="80">
        <v>450000</v>
      </c>
      <c r="E24" s="80">
        <f t="shared" si="2"/>
        <v>545000</v>
      </c>
      <c r="F24" s="81"/>
      <c r="G24" s="82"/>
      <c r="H24" s="83"/>
      <c r="I24" s="87"/>
      <c r="J24" s="87"/>
      <c r="K24" s="87"/>
      <c r="L24" s="85">
        <f>E24</f>
        <v>545000</v>
      </c>
      <c r="M24" s="191">
        <f t="shared" si="4"/>
        <v>-95000</v>
      </c>
      <c r="N24" s="192"/>
    </row>
    <row r="25" spans="1:14" ht="21" customHeight="1" x14ac:dyDescent="0.25">
      <c r="A25" s="159">
        <v>21</v>
      </c>
      <c r="B25" s="79" t="s">
        <v>273</v>
      </c>
      <c r="C25" s="159" t="s">
        <v>263</v>
      </c>
      <c r="D25" s="80">
        <v>1110000</v>
      </c>
      <c r="E25" s="80">
        <f t="shared" si="2"/>
        <v>1345000</v>
      </c>
      <c r="F25" s="81"/>
      <c r="G25" s="82"/>
      <c r="H25" s="83"/>
      <c r="I25" s="87"/>
      <c r="J25" s="87"/>
      <c r="K25" s="87"/>
      <c r="L25" s="85">
        <f>E25</f>
        <v>1345000</v>
      </c>
      <c r="M25" s="191">
        <f t="shared" si="4"/>
        <v>-235000</v>
      </c>
      <c r="N25" s="192"/>
    </row>
    <row r="26" spans="1:14" ht="21" customHeight="1" x14ac:dyDescent="0.25">
      <c r="A26" s="159">
        <v>22</v>
      </c>
      <c r="B26" s="79" t="s">
        <v>274</v>
      </c>
      <c r="C26" s="159" t="s">
        <v>263</v>
      </c>
      <c r="D26" s="80">
        <v>4450000</v>
      </c>
      <c r="E26" s="80">
        <f t="shared" si="2"/>
        <v>5393000</v>
      </c>
      <c r="F26" s="81"/>
      <c r="G26" s="82"/>
      <c r="H26" s="83"/>
      <c r="I26" s="87"/>
      <c r="J26" s="87"/>
      <c r="K26" s="87"/>
      <c r="L26" s="85">
        <f t="shared" ref="L26:L35" si="6">E26</f>
        <v>5393000</v>
      </c>
      <c r="M26" s="191">
        <f t="shared" si="4"/>
        <v>-943000</v>
      </c>
      <c r="N26" s="192"/>
    </row>
    <row r="27" spans="1:14" ht="21" customHeight="1" x14ac:dyDescent="0.25">
      <c r="A27" s="163">
        <v>23</v>
      </c>
      <c r="B27" s="79" t="s">
        <v>275</v>
      </c>
      <c r="C27" s="159"/>
      <c r="D27" s="88"/>
      <c r="E27" s="80">
        <f t="shared" si="2"/>
        <v>0</v>
      </c>
      <c r="F27" s="81"/>
      <c r="G27" s="82"/>
      <c r="H27" s="83"/>
      <c r="I27" s="87"/>
      <c r="J27" s="87"/>
      <c r="K27" s="87"/>
      <c r="L27" s="85"/>
      <c r="M27" s="191">
        <f t="shared" si="4"/>
        <v>0</v>
      </c>
      <c r="N27" s="192"/>
    </row>
    <row r="28" spans="1:14" ht="21" customHeight="1" x14ac:dyDescent="0.25">
      <c r="A28" s="163"/>
      <c r="B28" s="79" t="s">
        <v>276</v>
      </c>
      <c r="C28" s="159" t="s">
        <v>265</v>
      </c>
      <c r="D28" s="80">
        <v>200000</v>
      </c>
      <c r="E28" s="80">
        <f t="shared" si="2"/>
        <v>242000</v>
      </c>
      <c r="F28" s="81"/>
      <c r="G28" s="82"/>
      <c r="H28" s="83"/>
      <c r="I28" s="87"/>
      <c r="J28" s="87"/>
      <c r="K28" s="87"/>
      <c r="L28" s="85">
        <f t="shared" si="6"/>
        <v>242000</v>
      </c>
      <c r="M28" s="191">
        <f t="shared" si="4"/>
        <v>-42000</v>
      </c>
      <c r="N28" s="192"/>
    </row>
    <row r="29" spans="1:14" ht="21" customHeight="1" x14ac:dyDescent="0.25">
      <c r="A29" s="163"/>
      <c r="B29" s="79" t="s">
        <v>277</v>
      </c>
      <c r="C29" s="159" t="s">
        <v>265</v>
      </c>
      <c r="D29" s="80">
        <v>100000</v>
      </c>
      <c r="E29" s="80">
        <f t="shared" si="2"/>
        <v>121000</v>
      </c>
      <c r="F29" s="81"/>
      <c r="G29" s="82"/>
      <c r="H29" s="83"/>
      <c r="I29" s="87"/>
      <c r="J29" s="87"/>
      <c r="K29" s="87"/>
      <c r="L29" s="85">
        <f t="shared" si="6"/>
        <v>121000</v>
      </c>
      <c r="M29" s="191">
        <f t="shared" si="4"/>
        <v>-21000</v>
      </c>
      <c r="N29" s="192"/>
    </row>
    <row r="30" spans="1:14" ht="21" customHeight="1" x14ac:dyDescent="0.25">
      <c r="A30" s="163"/>
      <c r="B30" s="79" t="s">
        <v>278</v>
      </c>
      <c r="C30" s="159" t="s">
        <v>265</v>
      </c>
      <c r="D30" s="80">
        <v>100000</v>
      </c>
      <c r="E30" s="80">
        <f t="shared" si="2"/>
        <v>121000</v>
      </c>
      <c r="F30" s="81"/>
      <c r="G30" s="82"/>
      <c r="H30" s="83"/>
      <c r="I30" s="87"/>
      <c r="J30" s="87"/>
      <c r="K30" s="87"/>
      <c r="L30" s="85">
        <f t="shared" si="6"/>
        <v>121000</v>
      </c>
      <c r="M30" s="191">
        <f t="shared" si="4"/>
        <v>-21000</v>
      </c>
      <c r="N30" s="192"/>
    </row>
    <row r="31" spans="1:14" ht="21" customHeight="1" x14ac:dyDescent="0.25">
      <c r="A31" s="163"/>
      <c r="B31" s="79" t="s">
        <v>279</v>
      </c>
      <c r="C31" s="159" t="s">
        <v>265</v>
      </c>
      <c r="D31" s="80">
        <v>200000</v>
      </c>
      <c r="E31" s="80">
        <f t="shared" si="2"/>
        <v>242000</v>
      </c>
      <c r="F31" s="81"/>
      <c r="G31" s="82"/>
      <c r="H31" s="83"/>
      <c r="I31" s="87"/>
      <c r="J31" s="87"/>
      <c r="K31" s="87"/>
      <c r="L31" s="85">
        <f t="shared" si="6"/>
        <v>242000</v>
      </c>
      <c r="M31" s="191">
        <f t="shared" si="4"/>
        <v>-42000</v>
      </c>
      <c r="N31" s="192"/>
    </row>
    <row r="32" spans="1:14" ht="21" customHeight="1" x14ac:dyDescent="0.25">
      <c r="A32" s="163"/>
      <c r="B32" s="79" t="s">
        <v>280</v>
      </c>
      <c r="C32" s="159" t="s">
        <v>265</v>
      </c>
      <c r="D32" s="80">
        <v>200000</v>
      </c>
      <c r="E32" s="80">
        <f t="shared" si="2"/>
        <v>242000</v>
      </c>
      <c r="F32" s="81"/>
      <c r="G32" s="82"/>
      <c r="H32" s="83"/>
      <c r="I32" s="87"/>
      <c r="J32" s="87"/>
      <c r="K32" s="87"/>
      <c r="L32" s="85">
        <f t="shared" si="6"/>
        <v>242000</v>
      </c>
      <c r="M32" s="191">
        <f t="shared" si="4"/>
        <v>-42000</v>
      </c>
      <c r="N32" s="192"/>
    </row>
    <row r="33" spans="1:14" ht="40.5" customHeight="1" x14ac:dyDescent="0.25">
      <c r="A33" s="159">
        <v>24</v>
      </c>
      <c r="B33" s="79" t="s">
        <v>281</v>
      </c>
      <c r="C33" s="159" t="s">
        <v>265</v>
      </c>
      <c r="D33" s="80">
        <v>350000</v>
      </c>
      <c r="E33" s="80">
        <f t="shared" si="2"/>
        <v>424000</v>
      </c>
      <c r="F33" s="81"/>
      <c r="G33" s="82"/>
      <c r="H33" s="83"/>
      <c r="I33" s="87"/>
      <c r="J33" s="87"/>
      <c r="K33" s="87"/>
      <c r="L33" s="85">
        <f t="shared" si="6"/>
        <v>424000</v>
      </c>
      <c r="M33" s="191">
        <f t="shared" si="4"/>
        <v>-74000</v>
      </c>
      <c r="N33" s="192"/>
    </row>
    <row r="34" spans="1:14" ht="49.5" x14ac:dyDescent="0.25">
      <c r="A34" s="159">
        <v>25</v>
      </c>
      <c r="B34" s="79" t="s">
        <v>282</v>
      </c>
      <c r="C34" s="159" t="s">
        <v>265</v>
      </c>
      <c r="D34" s="80">
        <v>150000</v>
      </c>
      <c r="E34" s="80">
        <f t="shared" si="2"/>
        <v>182000</v>
      </c>
      <c r="F34" s="81"/>
      <c r="G34" s="82"/>
      <c r="H34" s="83"/>
      <c r="I34" s="87"/>
      <c r="J34" s="87"/>
      <c r="K34" s="87"/>
      <c r="L34" s="85">
        <v>200000</v>
      </c>
      <c r="M34" s="191">
        <f t="shared" si="4"/>
        <v>-50000</v>
      </c>
      <c r="N34" s="197" t="s">
        <v>286</v>
      </c>
    </row>
    <row r="35" spans="1:14" ht="21" customHeight="1" x14ac:dyDescent="0.25">
      <c r="A35" s="159">
        <v>26</v>
      </c>
      <c r="B35" s="79" t="s">
        <v>283</v>
      </c>
      <c r="C35" s="159" t="s">
        <v>265</v>
      </c>
      <c r="D35" s="80">
        <v>1150000</v>
      </c>
      <c r="E35" s="80">
        <f t="shared" si="2"/>
        <v>1394000</v>
      </c>
      <c r="F35" s="81"/>
      <c r="G35" s="82"/>
      <c r="H35" s="83"/>
      <c r="I35" s="87"/>
      <c r="J35" s="87"/>
      <c r="K35" s="87"/>
      <c r="L35" s="85">
        <f t="shared" si="6"/>
        <v>1394000</v>
      </c>
      <c r="M35" s="191">
        <f t="shared" si="4"/>
        <v>-244000</v>
      </c>
      <c r="N35" s="192"/>
    </row>
    <row r="36" spans="1:14" x14ac:dyDescent="0.25">
      <c r="A36" s="89"/>
      <c r="B36" s="89"/>
      <c r="C36" s="89"/>
      <c r="D36" s="89"/>
      <c r="E36" s="90"/>
    </row>
  </sheetData>
  <mergeCells count="3">
    <mergeCell ref="A27:A32"/>
    <mergeCell ref="A1:N1"/>
    <mergeCell ref="A2:N2"/>
  </mergeCells>
  <pageMargins left="0.51181102362204722" right="0.31496062992125984" top="0.74803149606299213" bottom="0.74803149606299213" header="0.31496062992125984" footer="0.31496062992125984"/>
  <pageSetup paperSize="9" scale="4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272"/>
  <sheetViews>
    <sheetView tabSelected="1" view="pageBreakPreview" topLeftCell="A7" zoomScale="60" zoomScaleNormal="80" workbookViewId="0">
      <selection activeCell="M7" sqref="M7:Q7"/>
    </sheetView>
  </sheetViews>
  <sheetFormatPr defaultColWidth="9.140625" defaultRowHeight="15" x14ac:dyDescent="0.25"/>
  <cols>
    <col min="1" max="1" width="4.42578125" style="155" customWidth="1"/>
    <col min="2" max="2" width="52.42578125" style="44" customWidth="1"/>
    <col min="3" max="3" width="12.140625" style="3" customWidth="1"/>
    <col min="4" max="4" width="9.5703125" style="109" customWidth="1"/>
    <col min="5" max="5" width="8.42578125" style="109" customWidth="1"/>
    <col min="6" max="6" width="18.7109375" style="102" bestFit="1" customWidth="1"/>
    <col min="7" max="7" width="10" style="110" customWidth="1"/>
    <col min="8" max="8" width="9.5703125" style="102" customWidth="1"/>
    <col min="9" max="9" width="18.7109375" style="102" bestFit="1" customWidth="1"/>
    <col min="10" max="10" width="10.85546875" style="102" customWidth="1"/>
    <col min="11" max="11" width="11.140625" style="102" customWidth="1"/>
    <col min="12" max="12" width="18.28515625" style="102" bestFit="1" customWidth="1"/>
    <col min="13" max="13" width="18.85546875" style="102" bestFit="1" customWidth="1"/>
    <col min="14" max="14" width="13.7109375" style="102" customWidth="1"/>
    <col min="15" max="15" width="14.5703125" style="102" customWidth="1"/>
    <col min="16" max="16" width="17.28515625" style="102" bestFit="1" customWidth="1"/>
    <col min="17" max="17" width="10" style="102" customWidth="1"/>
    <col min="18" max="18" width="11.42578125" style="102" bestFit="1" customWidth="1"/>
    <col min="19" max="19" width="6.42578125" style="102" customWidth="1"/>
    <col min="20" max="20" width="10.42578125" style="102" customWidth="1"/>
    <col min="21" max="259" width="9.140625" style="102"/>
    <col min="260" max="260" width="4.42578125" style="102" customWidth="1"/>
    <col min="261" max="261" width="52.42578125" style="102" customWidth="1"/>
    <col min="262" max="262" width="12.42578125" style="102" customWidth="1"/>
    <col min="263" max="263" width="7.42578125" style="102" customWidth="1"/>
    <col min="264" max="264" width="14.85546875" style="102" customWidth="1"/>
    <col min="265" max="265" width="8.42578125" style="102" customWidth="1"/>
    <col min="266" max="266" width="14.85546875" style="102" customWidth="1"/>
    <col min="267" max="267" width="8.5703125" style="102" customWidth="1"/>
    <col min="268" max="268" width="14.85546875" style="102" customWidth="1"/>
    <col min="269" max="269" width="14.5703125" style="102" customWidth="1"/>
    <col min="270" max="270" width="8.42578125" style="102" customWidth="1"/>
    <col min="271" max="271" width="14" style="102" customWidth="1"/>
    <col min="272" max="272" width="13.5703125" style="102" customWidth="1"/>
    <col min="273" max="273" width="9.42578125" style="102" customWidth="1"/>
    <col min="274" max="274" width="11.42578125" style="102" bestFit="1" customWidth="1"/>
    <col min="275" max="276" width="6.42578125" style="102" customWidth="1"/>
    <col min="277" max="515" width="9.140625" style="102"/>
    <col min="516" max="516" width="4.42578125" style="102" customWidth="1"/>
    <col min="517" max="517" width="52.42578125" style="102" customWidth="1"/>
    <col min="518" max="518" width="12.42578125" style="102" customWidth="1"/>
    <col min="519" max="519" width="7.42578125" style="102" customWidth="1"/>
    <col min="520" max="520" width="14.85546875" style="102" customWidth="1"/>
    <col min="521" max="521" width="8.42578125" style="102" customWidth="1"/>
    <col min="522" max="522" width="14.85546875" style="102" customWidth="1"/>
    <col min="523" max="523" width="8.5703125" style="102" customWidth="1"/>
    <col min="524" max="524" width="14.85546875" style="102" customWidth="1"/>
    <col min="525" max="525" width="14.5703125" style="102" customWidth="1"/>
    <col min="526" max="526" width="8.42578125" style="102" customWidth="1"/>
    <col min="527" max="527" width="14" style="102" customWidth="1"/>
    <col min="528" max="528" width="13.5703125" style="102" customWidth="1"/>
    <col min="529" max="529" width="9.42578125" style="102" customWidth="1"/>
    <col min="530" max="530" width="11.42578125" style="102" bestFit="1" customWidth="1"/>
    <col min="531" max="532" width="6.42578125" style="102" customWidth="1"/>
    <col min="533" max="771" width="9.140625" style="102"/>
    <col min="772" max="772" width="4.42578125" style="102" customWidth="1"/>
    <col min="773" max="773" width="52.42578125" style="102" customWidth="1"/>
    <col min="774" max="774" width="12.42578125" style="102" customWidth="1"/>
    <col min="775" max="775" width="7.42578125" style="102" customWidth="1"/>
    <col min="776" max="776" width="14.85546875" style="102" customWidth="1"/>
    <col min="777" max="777" width="8.42578125" style="102" customWidth="1"/>
    <col min="778" max="778" width="14.85546875" style="102" customWidth="1"/>
    <col min="779" max="779" width="8.5703125" style="102" customWidth="1"/>
    <col min="780" max="780" width="14.85546875" style="102" customWidth="1"/>
    <col min="781" max="781" width="14.5703125" style="102" customWidth="1"/>
    <col min="782" max="782" width="8.42578125" style="102" customWidth="1"/>
    <col min="783" max="783" width="14" style="102" customWidth="1"/>
    <col min="784" max="784" width="13.5703125" style="102" customWidth="1"/>
    <col min="785" max="785" width="9.42578125" style="102" customWidth="1"/>
    <col min="786" max="786" width="11.42578125" style="102" bestFit="1" customWidth="1"/>
    <col min="787" max="788" width="6.42578125" style="102" customWidth="1"/>
    <col min="789" max="1027" width="9.140625" style="102"/>
    <col min="1028" max="1028" width="4.42578125" style="102" customWidth="1"/>
    <col min="1029" max="1029" width="52.42578125" style="102" customWidth="1"/>
    <col min="1030" max="1030" width="12.42578125" style="102" customWidth="1"/>
    <col min="1031" max="1031" width="7.42578125" style="102" customWidth="1"/>
    <col min="1032" max="1032" width="14.85546875" style="102" customWidth="1"/>
    <col min="1033" max="1033" width="8.42578125" style="102" customWidth="1"/>
    <col min="1034" max="1034" width="14.85546875" style="102" customWidth="1"/>
    <col min="1035" max="1035" width="8.5703125" style="102" customWidth="1"/>
    <col min="1036" max="1036" width="14.85546875" style="102" customWidth="1"/>
    <col min="1037" max="1037" width="14.5703125" style="102" customWidth="1"/>
    <col min="1038" max="1038" width="8.42578125" style="102" customWidth="1"/>
    <col min="1039" max="1039" width="14" style="102" customWidth="1"/>
    <col min="1040" max="1040" width="13.5703125" style="102" customWidth="1"/>
    <col min="1041" max="1041" width="9.42578125" style="102" customWidth="1"/>
    <col min="1042" max="1042" width="11.42578125" style="102" bestFit="1" customWidth="1"/>
    <col min="1043" max="1044" width="6.42578125" style="102" customWidth="1"/>
    <col min="1045" max="1283" width="9.140625" style="102"/>
    <col min="1284" max="1284" width="4.42578125" style="102" customWidth="1"/>
    <col min="1285" max="1285" width="52.42578125" style="102" customWidth="1"/>
    <col min="1286" max="1286" width="12.42578125" style="102" customWidth="1"/>
    <col min="1287" max="1287" width="7.42578125" style="102" customWidth="1"/>
    <col min="1288" max="1288" width="14.85546875" style="102" customWidth="1"/>
    <col min="1289" max="1289" width="8.42578125" style="102" customWidth="1"/>
    <col min="1290" max="1290" width="14.85546875" style="102" customWidth="1"/>
    <col min="1291" max="1291" width="8.5703125" style="102" customWidth="1"/>
    <col min="1292" max="1292" width="14.85546875" style="102" customWidth="1"/>
    <col min="1293" max="1293" width="14.5703125" style="102" customWidth="1"/>
    <col min="1294" max="1294" width="8.42578125" style="102" customWidth="1"/>
    <col min="1295" max="1295" width="14" style="102" customWidth="1"/>
    <col min="1296" max="1296" width="13.5703125" style="102" customWidth="1"/>
    <col min="1297" max="1297" width="9.42578125" style="102" customWidth="1"/>
    <col min="1298" max="1298" width="11.42578125" style="102" bestFit="1" customWidth="1"/>
    <col min="1299" max="1300" width="6.42578125" style="102" customWidth="1"/>
    <col min="1301" max="1539" width="9.140625" style="102"/>
    <col min="1540" max="1540" width="4.42578125" style="102" customWidth="1"/>
    <col min="1541" max="1541" width="52.42578125" style="102" customWidth="1"/>
    <col min="1542" max="1542" width="12.42578125" style="102" customWidth="1"/>
    <col min="1543" max="1543" width="7.42578125" style="102" customWidth="1"/>
    <col min="1544" max="1544" width="14.85546875" style="102" customWidth="1"/>
    <col min="1545" max="1545" width="8.42578125" style="102" customWidth="1"/>
    <col min="1546" max="1546" width="14.85546875" style="102" customWidth="1"/>
    <col min="1547" max="1547" width="8.5703125" style="102" customWidth="1"/>
    <col min="1548" max="1548" width="14.85546875" style="102" customWidth="1"/>
    <col min="1549" max="1549" width="14.5703125" style="102" customWidth="1"/>
    <col min="1550" max="1550" width="8.42578125" style="102" customWidth="1"/>
    <col min="1551" max="1551" width="14" style="102" customWidth="1"/>
    <col min="1552" max="1552" width="13.5703125" style="102" customWidth="1"/>
    <col min="1553" max="1553" width="9.42578125" style="102" customWidth="1"/>
    <col min="1554" max="1554" width="11.42578125" style="102" bestFit="1" customWidth="1"/>
    <col min="1555" max="1556" width="6.42578125" style="102" customWidth="1"/>
    <col min="1557" max="1795" width="9.140625" style="102"/>
    <col min="1796" max="1796" width="4.42578125" style="102" customWidth="1"/>
    <col min="1797" max="1797" width="52.42578125" style="102" customWidth="1"/>
    <col min="1798" max="1798" width="12.42578125" style="102" customWidth="1"/>
    <col min="1799" max="1799" width="7.42578125" style="102" customWidth="1"/>
    <col min="1800" max="1800" width="14.85546875" style="102" customWidth="1"/>
    <col min="1801" max="1801" width="8.42578125" style="102" customWidth="1"/>
    <col min="1802" max="1802" width="14.85546875" style="102" customWidth="1"/>
    <col min="1803" max="1803" width="8.5703125" style="102" customWidth="1"/>
    <col min="1804" max="1804" width="14.85546875" style="102" customWidth="1"/>
    <col min="1805" max="1805" width="14.5703125" style="102" customWidth="1"/>
    <col min="1806" max="1806" width="8.42578125" style="102" customWidth="1"/>
    <col min="1807" max="1807" width="14" style="102" customWidth="1"/>
    <col min="1808" max="1808" width="13.5703125" style="102" customWidth="1"/>
    <col min="1809" max="1809" width="9.42578125" style="102" customWidth="1"/>
    <col min="1810" max="1810" width="11.42578125" style="102" bestFit="1" customWidth="1"/>
    <col min="1811" max="1812" width="6.42578125" style="102" customWidth="1"/>
    <col min="1813" max="2051" width="9.140625" style="102"/>
    <col min="2052" max="2052" width="4.42578125" style="102" customWidth="1"/>
    <col min="2053" max="2053" width="52.42578125" style="102" customWidth="1"/>
    <col min="2054" max="2054" width="12.42578125" style="102" customWidth="1"/>
    <col min="2055" max="2055" width="7.42578125" style="102" customWidth="1"/>
    <col min="2056" max="2056" width="14.85546875" style="102" customWidth="1"/>
    <col min="2057" max="2057" width="8.42578125" style="102" customWidth="1"/>
    <col min="2058" max="2058" width="14.85546875" style="102" customWidth="1"/>
    <col min="2059" max="2059" width="8.5703125" style="102" customWidth="1"/>
    <col min="2060" max="2060" width="14.85546875" style="102" customWidth="1"/>
    <col min="2061" max="2061" width="14.5703125" style="102" customWidth="1"/>
    <col min="2062" max="2062" width="8.42578125" style="102" customWidth="1"/>
    <col min="2063" max="2063" width="14" style="102" customWidth="1"/>
    <col min="2064" max="2064" width="13.5703125" style="102" customWidth="1"/>
    <col min="2065" max="2065" width="9.42578125" style="102" customWidth="1"/>
    <col min="2066" max="2066" width="11.42578125" style="102" bestFit="1" customWidth="1"/>
    <col min="2067" max="2068" width="6.42578125" style="102" customWidth="1"/>
    <col min="2069" max="2307" width="9.140625" style="102"/>
    <col min="2308" max="2308" width="4.42578125" style="102" customWidth="1"/>
    <col min="2309" max="2309" width="52.42578125" style="102" customWidth="1"/>
    <col min="2310" max="2310" width="12.42578125" style="102" customWidth="1"/>
    <col min="2311" max="2311" width="7.42578125" style="102" customWidth="1"/>
    <col min="2312" max="2312" width="14.85546875" style="102" customWidth="1"/>
    <col min="2313" max="2313" width="8.42578125" style="102" customWidth="1"/>
    <col min="2314" max="2314" width="14.85546875" style="102" customWidth="1"/>
    <col min="2315" max="2315" width="8.5703125" style="102" customWidth="1"/>
    <col min="2316" max="2316" width="14.85546875" style="102" customWidth="1"/>
    <col min="2317" max="2317" width="14.5703125" style="102" customWidth="1"/>
    <col min="2318" max="2318" width="8.42578125" style="102" customWidth="1"/>
    <col min="2319" max="2319" width="14" style="102" customWidth="1"/>
    <col min="2320" max="2320" width="13.5703125" style="102" customWidth="1"/>
    <col min="2321" max="2321" width="9.42578125" style="102" customWidth="1"/>
    <col min="2322" max="2322" width="11.42578125" style="102" bestFit="1" customWidth="1"/>
    <col min="2323" max="2324" width="6.42578125" style="102" customWidth="1"/>
    <col min="2325" max="2563" width="9.140625" style="102"/>
    <col min="2564" max="2564" width="4.42578125" style="102" customWidth="1"/>
    <col min="2565" max="2565" width="52.42578125" style="102" customWidth="1"/>
    <col min="2566" max="2566" width="12.42578125" style="102" customWidth="1"/>
    <col min="2567" max="2567" width="7.42578125" style="102" customWidth="1"/>
    <col min="2568" max="2568" width="14.85546875" style="102" customWidth="1"/>
    <col min="2569" max="2569" width="8.42578125" style="102" customWidth="1"/>
    <col min="2570" max="2570" width="14.85546875" style="102" customWidth="1"/>
    <col min="2571" max="2571" width="8.5703125" style="102" customWidth="1"/>
    <col min="2572" max="2572" width="14.85546875" style="102" customWidth="1"/>
    <col min="2573" max="2573" width="14.5703125" style="102" customWidth="1"/>
    <col min="2574" max="2574" width="8.42578125" style="102" customWidth="1"/>
    <col min="2575" max="2575" width="14" style="102" customWidth="1"/>
    <col min="2576" max="2576" width="13.5703125" style="102" customWidth="1"/>
    <col min="2577" max="2577" width="9.42578125" style="102" customWidth="1"/>
    <col min="2578" max="2578" width="11.42578125" style="102" bestFit="1" customWidth="1"/>
    <col min="2579" max="2580" width="6.42578125" style="102" customWidth="1"/>
    <col min="2581" max="2819" width="9.140625" style="102"/>
    <col min="2820" max="2820" width="4.42578125" style="102" customWidth="1"/>
    <col min="2821" max="2821" width="52.42578125" style="102" customWidth="1"/>
    <col min="2822" max="2822" width="12.42578125" style="102" customWidth="1"/>
    <col min="2823" max="2823" width="7.42578125" style="102" customWidth="1"/>
    <col min="2824" max="2824" width="14.85546875" style="102" customWidth="1"/>
    <col min="2825" max="2825" width="8.42578125" style="102" customWidth="1"/>
    <col min="2826" max="2826" width="14.85546875" style="102" customWidth="1"/>
    <col min="2827" max="2827" width="8.5703125" style="102" customWidth="1"/>
    <col min="2828" max="2828" width="14.85546875" style="102" customWidth="1"/>
    <col min="2829" max="2829" width="14.5703125" style="102" customWidth="1"/>
    <col min="2830" max="2830" width="8.42578125" style="102" customWidth="1"/>
    <col min="2831" max="2831" width="14" style="102" customWidth="1"/>
    <col min="2832" max="2832" width="13.5703125" style="102" customWidth="1"/>
    <col min="2833" max="2833" width="9.42578125" style="102" customWidth="1"/>
    <col min="2834" max="2834" width="11.42578125" style="102" bestFit="1" customWidth="1"/>
    <col min="2835" max="2836" width="6.42578125" style="102" customWidth="1"/>
    <col min="2837" max="3075" width="9.140625" style="102"/>
    <col min="3076" max="3076" width="4.42578125" style="102" customWidth="1"/>
    <col min="3077" max="3077" width="52.42578125" style="102" customWidth="1"/>
    <col min="3078" max="3078" width="12.42578125" style="102" customWidth="1"/>
    <col min="3079" max="3079" width="7.42578125" style="102" customWidth="1"/>
    <col min="3080" max="3080" width="14.85546875" style="102" customWidth="1"/>
    <col min="3081" max="3081" width="8.42578125" style="102" customWidth="1"/>
    <col min="3082" max="3082" width="14.85546875" style="102" customWidth="1"/>
    <col min="3083" max="3083" width="8.5703125" style="102" customWidth="1"/>
    <col min="3084" max="3084" width="14.85546875" style="102" customWidth="1"/>
    <col min="3085" max="3085" width="14.5703125" style="102" customWidth="1"/>
    <col min="3086" max="3086" width="8.42578125" style="102" customWidth="1"/>
    <col min="3087" max="3087" width="14" style="102" customWidth="1"/>
    <col min="3088" max="3088" width="13.5703125" style="102" customWidth="1"/>
    <col min="3089" max="3089" width="9.42578125" style="102" customWidth="1"/>
    <col min="3090" max="3090" width="11.42578125" style="102" bestFit="1" customWidth="1"/>
    <col min="3091" max="3092" width="6.42578125" style="102" customWidth="1"/>
    <col min="3093" max="3331" width="9.140625" style="102"/>
    <col min="3332" max="3332" width="4.42578125" style="102" customWidth="1"/>
    <col min="3333" max="3333" width="52.42578125" style="102" customWidth="1"/>
    <col min="3334" max="3334" width="12.42578125" style="102" customWidth="1"/>
    <col min="3335" max="3335" width="7.42578125" style="102" customWidth="1"/>
    <col min="3336" max="3336" width="14.85546875" style="102" customWidth="1"/>
    <col min="3337" max="3337" width="8.42578125" style="102" customWidth="1"/>
    <col min="3338" max="3338" width="14.85546875" style="102" customWidth="1"/>
    <col min="3339" max="3339" width="8.5703125" style="102" customWidth="1"/>
    <col min="3340" max="3340" width="14.85546875" style="102" customWidth="1"/>
    <col min="3341" max="3341" width="14.5703125" style="102" customWidth="1"/>
    <col min="3342" max="3342" width="8.42578125" style="102" customWidth="1"/>
    <col min="3343" max="3343" width="14" style="102" customWidth="1"/>
    <col min="3344" max="3344" width="13.5703125" style="102" customWidth="1"/>
    <col min="3345" max="3345" width="9.42578125" style="102" customWidth="1"/>
    <col min="3346" max="3346" width="11.42578125" style="102" bestFit="1" customWidth="1"/>
    <col min="3347" max="3348" width="6.42578125" style="102" customWidth="1"/>
    <col min="3349" max="3587" width="9.140625" style="102"/>
    <col min="3588" max="3588" width="4.42578125" style="102" customWidth="1"/>
    <col min="3589" max="3589" width="52.42578125" style="102" customWidth="1"/>
    <col min="3590" max="3590" width="12.42578125" style="102" customWidth="1"/>
    <col min="3591" max="3591" width="7.42578125" style="102" customWidth="1"/>
    <col min="3592" max="3592" width="14.85546875" style="102" customWidth="1"/>
    <col min="3593" max="3593" width="8.42578125" style="102" customWidth="1"/>
    <col min="3594" max="3594" width="14.85546875" style="102" customWidth="1"/>
    <col min="3595" max="3595" width="8.5703125" style="102" customWidth="1"/>
    <col min="3596" max="3596" width="14.85546875" style="102" customWidth="1"/>
    <col min="3597" max="3597" width="14.5703125" style="102" customWidth="1"/>
    <col min="3598" max="3598" width="8.42578125" style="102" customWidth="1"/>
    <col min="3599" max="3599" width="14" style="102" customWidth="1"/>
    <col min="3600" max="3600" width="13.5703125" style="102" customWidth="1"/>
    <col min="3601" max="3601" width="9.42578125" style="102" customWidth="1"/>
    <col min="3602" max="3602" width="11.42578125" style="102" bestFit="1" customWidth="1"/>
    <col min="3603" max="3604" width="6.42578125" style="102" customWidth="1"/>
    <col min="3605" max="3843" width="9.140625" style="102"/>
    <col min="3844" max="3844" width="4.42578125" style="102" customWidth="1"/>
    <col min="3845" max="3845" width="52.42578125" style="102" customWidth="1"/>
    <col min="3846" max="3846" width="12.42578125" style="102" customWidth="1"/>
    <col min="3847" max="3847" width="7.42578125" style="102" customWidth="1"/>
    <col min="3848" max="3848" width="14.85546875" style="102" customWidth="1"/>
    <col min="3849" max="3849" width="8.42578125" style="102" customWidth="1"/>
    <col min="3850" max="3850" width="14.85546875" style="102" customWidth="1"/>
    <col min="3851" max="3851" width="8.5703125" style="102" customWidth="1"/>
    <col min="3852" max="3852" width="14.85546875" style="102" customWidth="1"/>
    <col min="3853" max="3853" width="14.5703125" style="102" customWidth="1"/>
    <col min="3854" max="3854" width="8.42578125" style="102" customWidth="1"/>
    <col min="3855" max="3855" width="14" style="102" customWidth="1"/>
    <col min="3856" max="3856" width="13.5703125" style="102" customWidth="1"/>
    <col min="3857" max="3857" width="9.42578125" style="102" customWidth="1"/>
    <col min="3858" max="3858" width="11.42578125" style="102" bestFit="1" customWidth="1"/>
    <col min="3859" max="3860" width="6.42578125" style="102" customWidth="1"/>
    <col min="3861" max="4099" width="9.140625" style="102"/>
    <col min="4100" max="4100" width="4.42578125" style="102" customWidth="1"/>
    <col min="4101" max="4101" width="52.42578125" style="102" customWidth="1"/>
    <col min="4102" max="4102" width="12.42578125" style="102" customWidth="1"/>
    <col min="4103" max="4103" width="7.42578125" style="102" customWidth="1"/>
    <col min="4104" max="4104" width="14.85546875" style="102" customWidth="1"/>
    <col min="4105" max="4105" width="8.42578125" style="102" customWidth="1"/>
    <col min="4106" max="4106" width="14.85546875" style="102" customWidth="1"/>
    <col min="4107" max="4107" width="8.5703125" style="102" customWidth="1"/>
    <col min="4108" max="4108" width="14.85546875" style="102" customWidth="1"/>
    <col min="4109" max="4109" width="14.5703125" style="102" customWidth="1"/>
    <col min="4110" max="4110" width="8.42578125" style="102" customWidth="1"/>
    <col min="4111" max="4111" width="14" style="102" customWidth="1"/>
    <col min="4112" max="4112" width="13.5703125" style="102" customWidth="1"/>
    <col min="4113" max="4113" width="9.42578125" style="102" customWidth="1"/>
    <col min="4114" max="4114" width="11.42578125" style="102" bestFit="1" customWidth="1"/>
    <col min="4115" max="4116" width="6.42578125" style="102" customWidth="1"/>
    <col min="4117" max="4355" width="9.140625" style="102"/>
    <col min="4356" max="4356" width="4.42578125" style="102" customWidth="1"/>
    <col min="4357" max="4357" width="52.42578125" style="102" customWidth="1"/>
    <col min="4358" max="4358" width="12.42578125" style="102" customWidth="1"/>
    <col min="4359" max="4359" width="7.42578125" style="102" customWidth="1"/>
    <col min="4360" max="4360" width="14.85546875" style="102" customWidth="1"/>
    <col min="4361" max="4361" width="8.42578125" style="102" customWidth="1"/>
    <col min="4362" max="4362" width="14.85546875" style="102" customWidth="1"/>
    <col min="4363" max="4363" width="8.5703125" style="102" customWidth="1"/>
    <col min="4364" max="4364" width="14.85546875" style="102" customWidth="1"/>
    <col min="4365" max="4365" width="14.5703125" style="102" customWidth="1"/>
    <col min="4366" max="4366" width="8.42578125" style="102" customWidth="1"/>
    <col min="4367" max="4367" width="14" style="102" customWidth="1"/>
    <col min="4368" max="4368" width="13.5703125" style="102" customWidth="1"/>
    <col min="4369" max="4369" width="9.42578125" style="102" customWidth="1"/>
    <col min="4370" max="4370" width="11.42578125" style="102" bestFit="1" customWidth="1"/>
    <col min="4371" max="4372" width="6.42578125" style="102" customWidth="1"/>
    <col min="4373" max="4611" width="9.140625" style="102"/>
    <col min="4612" max="4612" width="4.42578125" style="102" customWidth="1"/>
    <col min="4613" max="4613" width="52.42578125" style="102" customWidth="1"/>
    <col min="4614" max="4614" width="12.42578125" style="102" customWidth="1"/>
    <col min="4615" max="4615" width="7.42578125" style="102" customWidth="1"/>
    <col min="4616" max="4616" width="14.85546875" style="102" customWidth="1"/>
    <col min="4617" max="4617" width="8.42578125" style="102" customWidth="1"/>
    <col min="4618" max="4618" width="14.85546875" style="102" customWidth="1"/>
    <col min="4619" max="4619" width="8.5703125" style="102" customWidth="1"/>
    <col min="4620" max="4620" width="14.85546875" style="102" customWidth="1"/>
    <col min="4621" max="4621" width="14.5703125" style="102" customWidth="1"/>
    <col min="4622" max="4622" width="8.42578125" style="102" customWidth="1"/>
    <col min="4623" max="4623" width="14" style="102" customWidth="1"/>
    <col min="4624" max="4624" width="13.5703125" style="102" customWidth="1"/>
    <col min="4625" max="4625" width="9.42578125" style="102" customWidth="1"/>
    <col min="4626" max="4626" width="11.42578125" style="102" bestFit="1" customWidth="1"/>
    <col min="4627" max="4628" width="6.42578125" style="102" customWidth="1"/>
    <col min="4629" max="4867" width="9.140625" style="102"/>
    <col min="4868" max="4868" width="4.42578125" style="102" customWidth="1"/>
    <col min="4869" max="4869" width="52.42578125" style="102" customWidth="1"/>
    <col min="4870" max="4870" width="12.42578125" style="102" customWidth="1"/>
    <col min="4871" max="4871" width="7.42578125" style="102" customWidth="1"/>
    <col min="4872" max="4872" width="14.85546875" style="102" customWidth="1"/>
    <col min="4873" max="4873" width="8.42578125" style="102" customWidth="1"/>
    <col min="4874" max="4874" width="14.85546875" style="102" customWidth="1"/>
    <col min="4875" max="4875" width="8.5703125" style="102" customWidth="1"/>
    <col min="4876" max="4876" width="14.85546875" style="102" customWidth="1"/>
    <col min="4877" max="4877" width="14.5703125" style="102" customWidth="1"/>
    <col min="4878" max="4878" width="8.42578125" style="102" customWidth="1"/>
    <col min="4879" max="4879" width="14" style="102" customWidth="1"/>
    <col min="4880" max="4880" width="13.5703125" style="102" customWidth="1"/>
    <col min="4881" max="4881" width="9.42578125" style="102" customWidth="1"/>
    <col min="4882" max="4882" width="11.42578125" style="102" bestFit="1" customWidth="1"/>
    <col min="4883" max="4884" width="6.42578125" style="102" customWidth="1"/>
    <col min="4885" max="5123" width="9.140625" style="102"/>
    <col min="5124" max="5124" width="4.42578125" style="102" customWidth="1"/>
    <col min="5125" max="5125" width="52.42578125" style="102" customWidth="1"/>
    <col min="5126" max="5126" width="12.42578125" style="102" customWidth="1"/>
    <col min="5127" max="5127" width="7.42578125" style="102" customWidth="1"/>
    <col min="5128" max="5128" width="14.85546875" style="102" customWidth="1"/>
    <col min="5129" max="5129" width="8.42578125" style="102" customWidth="1"/>
    <col min="5130" max="5130" width="14.85546875" style="102" customWidth="1"/>
    <col min="5131" max="5131" width="8.5703125" style="102" customWidth="1"/>
    <col min="5132" max="5132" width="14.85546875" style="102" customWidth="1"/>
    <col min="5133" max="5133" width="14.5703125" style="102" customWidth="1"/>
    <col min="5134" max="5134" width="8.42578125" style="102" customWidth="1"/>
    <col min="5135" max="5135" width="14" style="102" customWidth="1"/>
    <col min="5136" max="5136" width="13.5703125" style="102" customWidth="1"/>
    <col min="5137" max="5137" width="9.42578125" style="102" customWidth="1"/>
    <col min="5138" max="5138" width="11.42578125" style="102" bestFit="1" customWidth="1"/>
    <col min="5139" max="5140" width="6.42578125" style="102" customWidth="1"/>
    <col min="5141" max="5379" width="9.140625" style="102"/>
    <col min="5380" max="5380" width="4.42578125" style="102" customWidth="1"/>
    <col min="5381" max="5381" width="52.42578125" style="102" customWidth="1"/>
    <col min="5382" max="5382" width="12.42578125" style="102" customWidth="1"/>
    <col min="5383" max="5383" width="7.42578125" style="102" customWidth="1"/>
    <col min="5384" max="5384" width="14.85546875" style="102" customWidth="1"/>
    <col min="5385" max="5385" width="8.42578125" style="102" customWidth="1"/>
    <col min="5386" max="5386" width="14.85546875" style="102" customWidth="1"/>
    <col min="5387" max="5387" width="8.5703125" style="102" customWidth="1"/>
    <col min="5388" max="5388" width="14.85546875" style="102" customWidth="1"/>
    <col min="5389" max="5389" width="14.5703125" style="102" customWidth="1"/>
    <col min="5390" max="5390" width="8.42578125" style="102" customWidth="1"/>
    <col min="5391" max="5391" width="14" style="102" customWidth="1"/>
    <col min="5392" max="5392" width="13.5703125" style="102" customWidth="1"/>
    <col min="5393" max="5393" width="9.42578125" style="102" customWidth="1"/>
    <col min="5394" max="5394" width="11.42578125" style="102" bestFit="1" customWidth="1"/>
    <col min="5395" max="5396" width="6.42578125" style="102" customWidth="1"/>
    <col min="5397" max="5635" width="9.140625" style="102"/>
    <col min="5636" max="5636" width="4.42578125" style="102" customWidth="1"/>
    <col min="5637" max="5637" width="52.42578125" style="102" customWidth="1"/>
    <col min="5638" max="5638" width="12.42578125" style="102" customWidth="1"/>
    <col min="5639" max="5639" width="7.42578125" style="102" customWidth="1"/>
    <col min="5640" max="5640" width="14.85546875" style="102" customWidth="1"/>
    <col min="5641" max="5641" width="8.42578125" style="102" customWidth="1"/>
    <col min="5642" max="5642" width="14.85546875" style="102" customWidth="1"/>
    <col min="5643" max="5643" width="8.5703125" style="102" customWidth="1"/>
    <col min="5644" max="5644" width="14.85546875" style="102" customWidth="1"/>
    <col min="5645" max="5645" width="14.5703125" style="102" customWidth="1"/>
    <col min="5646" max="5646" width="8.42578125" style="102" customWidth="1"/>
    <col min="5647" max="5647" width="14" style="102" customWidth="1"/>
    <col min="5648" max="5648" width="13.5703125" style="102" customWidth="1"/>
    <col min="5649" max="5649" width="9.42578125" style="102" customWidth="1"/>
    <col min="5650" max="5650" width="11.42578125" style="102" bestFit="1" customWidth="1"/>
    <col min="5651" max="5652" width="6.42578125" style="102" customWidth="1"/>
    <col min="5653" max="5891" width="9.140625" style="102"/>
    <col min="5892" max="5892" width="4.42578125" style="102" customWidth="1"/>
    <col min="5893" max="5893" width="52.42578125" style="102" customWidth="1"/>
    <col min="5894" max="5894" width="12.42578125" style="102" customWidth="1"/>
    <col min="5895" max="5895" width="7.42578125" style="102" customWidth="1"/>
    <col min="5896" max="5896" width="14.85546875" style="102" customWidth="1"/>
    <col min="5897" max="5897" width="8.42578125" style="102" customWidth="1"/>
    <col min="5898" max="5898" width="14.85546875" style="102" customWidth="1"/>
    <col min="5899" max="5899" width="8.5703125" style="102" customWidth="1"/>
    <col min="5900" max="5900" width="14.85546875" style="102" customWidth="1"/>
    <col min="5901" max="5901" width="14.5703125" style="102" customWidth="1"/>
    <col min="5902" max="5902" width="8.42578125" style="102" customWidth="1"/>
    <col min="5903" max="5903" width="14" style="102" customWidth="1"/>
    <col min="5904" max="5904" width="13.5703125" style="102" customWidth="1"/>
    <col min="5905" max="5905" width="9.42578125" style="102" customWidth="1"/>
    <col min="5906" max="5906" width="11.42578125" style="102" bestFit="1" customWidth="1"/>
    <col min="5907" max="5908" width="6.42578125" style="102" customWidth="1"/>
    <col min="5909" max="6147" width="9.140625" style="102"/>
    <col min="6148" max="6148" width="4.42578125" style="102" customWidth="1"/>
    <col min="6149" max="6149" width="52.42578125" style="102" customWidth="1"/>
    <col min="6150" max="6150" width="12.42578125" style="102" customWidth="1"/>
    <col min="6151" max="6151" width="7.42578125" style="102" customWidth="1"/>
    <col min="6152" max="6152" width="14.85546875" style="102" customWidth="1"/>
    <col min="6153" max="6153" width="8.42578125" style="102" customWidth="1"/>
    <col min="6154" max="6154" width="14.85546875" style="102" customWidth="1"/>
    <col min="6155" max="6155" width="8.5703125" style="102" customWidth="1"/>
    <col min="6156" max="6156" width="14.85546875" style="102" customWidth="1"/>
    <col min="6157" max="6157" width="14.5703125" style="102" customWidth="1"/>
    <col min="6158" max="6158" width="8.42578125" style="102" customWidth="1"/>
    <col min="6159" max="6159" width="14" style="102" customWidth="1"/>
    <col min="6160" max="6160" width="13.5703125" style="102" customWidth="1"/>
    <col min="6161" max="6161" width="9.42578125" style="102" customWidth="1"/>
    <col min="6162" max="6162" width="11.42578125" style="102" bestFit="1" customWidth="1"/>
    <col min="6163" max="6164" width="6.42578125" style="102" customWidth="1"/>
    <col min="6165" max="6403" width="9.140625" style="102"/>
    <col min="6404" max="6404" width="4.42578125" style="102" customWidth="1"/>
    <col min="6405" max="6405" width="52.42578125" style="102" customWidth="1"/>
    <col min="6406" max="6406" width="12.42578125" style="102" customWidth="1"/>
    <col min="6407" max="6407" width="7.42578125" style="102" customWidth="1"/>
    <col min="6408" max="6408" width="14.85546875" style="102" customWidth="1"/>
    <col min="6409" max="6409" width="8.42578125" style="102" customWidth="1"/>
    <col min="6410" max="6410" width="14.85546875" style="102" customWidth="1"/>
    <col min="6411" max="6411" width="8.5703125" style="102" customWidth="1"/>
    <col min="6412" max="6412" width="14.85546875" style="102" customWidth="1"/>
    <col min="6413" max="6413" width="14.5703125" style="102" customWidth="1"/>
    <col min="6414" max="6414" width="8.42578125" style="102" customWidth="1"/>
    <col min="6415" max="6415" width="14" style="102" customWidth="1"/>
    <col min="6416" max="6416" width="13.5703125" style="102" customWidth="1"/>
    <col min="6417" max="6417" width="9.42578125" style="102" customWidth="1"/>
    <col min="6418" max="6418" width="11.42578125" style="102" bestFit="1" customWidth="1"/>
    <col min="6419" max="6420" width="6.42578125" style="102" customWidth="1"/>
    <col min="6421" max="6659" width="9.140625" style="102"/>
    <col min="6660" max="6660" width="4.42578125" style="102" customWidth="1"/>
    <col min="6661" max="6661" width="52.42578125" style="102" customWidth="1"/>
    <col min="6662" max="6662" width="12.42578125" style="102" customWidth="1"/>
    <col min="6663" max="6663" width="7.42578125" style="102" customWidth="1"/>
    <col min="6664" max="6664" width="14.85546875" style="102" customWidth="1"/>
    <col min="6665" max="6665" width="8.42578125" style="102" customWidth="1"/>
    <col min="6666" max="6666" width="14.85546875" style="102" customWidth="1"/>
    <col min="6667" max="6667" width="8.5703125" style="102" customWidth="1"/>
    <col min="6668" max="6668" width="14.85546875" style="102" customWidth="1"/>
    <col min="6669" max="6669" width="14.5703125" style="102" customWidth="1"/>
    <col min="6670" max="6670" width="8.42578125" style="102" customWidth="1"/>
    <col min="6671" max="6671" width="14" style="102" customWidth="1"/>
    <col min="6672" max="6672" width="13.5703125" style="102" customWidth="1"/>
    <col min="6673" max="6673" width="9.42578125" style="102" customWidth="1"/>
    <col min="6674" max="6674" width="11.42578125" style="102" bestFit="1" customWidth="1"/>
    <col min="6675" max="6676" width="6.42578125" style="102" customWidth="1"/>
    <col min="6677" max="6915" width="9.140625" style="102"/>
    <col min="6916" max="6916" width="4.42578125" style="102" customWidth="1"/>
    <col min="6917" max="6917" width="52.42578125" style="102" customWidth="1"/>
    <col min="6918" max="6918" width="12.42578125" style="102" customWidth="1"/>
    <col min="6919" max="6919" width="7.42578125" style="102" customWidth="1"/>
    <col min="6920" max="6920" width="14.85546875" style="102" customWidth="1"/>
    <col min="6921" max="6921" width="8.42578125" style="102" customWidth="1"/>
    <col min="6922" max="6922" width="14.85546875" style="102" customWidth="1"/>
    <col min="6923" max="6923" width="8.5703125" style="102" customWidth="1"/>
    <col min="6924" max="6924" width="14.85546875" style="102" customWidth="1"/>
    <col min="6925" max="6925" width="14.5703125" style="102" customWidth="1"/>
    <col min="6926" max="6926" width="8.42578125" style="102" customWidth="1"/>
    <col min="6927" max="6927" width="14" style="102" customWidth="1"/>
    <col min="6928" max="6928" width="13.5703125" style="102" customWidth="1"/>
    <col min="6929" max="6929" width="9.42578125" style="102" customWidth="1"/>
    <col min="6930" max="6930" width="11.42578125" style="102" bestFit="1" customWidth="1"/>
    <col min="6931" max="6932" width="6.42578125" style="102" customWidth="1"/>
    <col min="6933" max="7171" width="9.140625" style="102"/>
    <col min="7172" max="7172" width="4.42578125" style="102" customWidth="1"/>
    <col min="7173" max="7173" width="52.42578125" style="102" customWidth="1"/>
    <col min="7174" max="7174" width="12.42578125" style="102" customWidth="1"/>
    <col min="7175" max="7175" width="7.42578125" style="102" customWidth="1"/>
    <col min="7176" max="7176" width="14.85546875" style="102" customWidth="1"/>
    <col min="7177" max="7177" width="8.42578125" style="102" customWidth="1"/>
    <col min="7178" max="7178" width="14.85546875" style="102" customWidth="1"/>
    <col min="7179" max="7179" width="8.5703125" style="102" customWidth="1"/>
    <col min="7180" max="7180" width="14.85546875" style="102" customWidth="1"/>
    <col min="7181" max="7181" width="14.5703125" style="102" customWidth="1"/>
    <col min="7182" max="7182" width="8.42578125" style="102" customWidth="1"/>
    <col min="7183" max="7183" width="14" style="102" customWidth="1"/>
    <col min="7184" max="7184" width="13.5703125" style="102" customWidth="1"/>
    <col min="7185" max="7185" width="9.42578125" style="102" customWidth="1"/>
    <col min="7186" max="7186" width="11.42578125" style="102" bestFit="1" customWidth="1"/>
    <col min="7187" max="7188" width="6.42578125" style="102" customWidth="1"/>
    <col min="7189" max="7427" width="9.140625" style="102"/>
    <col min="7428" max="7428" width="4.42578125" style="102" customWidth="1"/>
    <col min="7429" max="7429" width="52.42578125" style="102" customWidth="1"/>
    <col min="7430" max="7430" width="12.42578125" style="102" customWidth="1"/>
    <col min="7431" max="7431" width="7.42578125" style="102" customWidth="1"/>
    <col min="7432" max="7432" width="14.85546875" style="102" customWidth="1"/>
    <col min="7433" max="7433" width="8.42578125" style="102" customWidth="1"/>
    <col min="7434" max="7434" width="14.85546875" style="102" customWidth="1"/>
    <col min="7435" max="7435" width="8.5703125" style="102" customWidth="1"/>
    <col min="7436" max="7436" width="14.85546875" style="102" customWidth="1"/>
    <col min="7437" max="7437" width="14.5703125" style="102" customWidth="1"/>
    <col min="7438" max="7438" width="8.42578125" style="102" customWidth="1"/>
    <col min="7439" max="7439" width="14" style="102" customWidth="1"/>
    <col min="7440" max="7440" width="13.5703125" style="102" customWidth="1"/>
    <col min="7441" max="7441" width="9.42578125" style="102" customWidth="1"/>
    <col min="7442" max="7442" width="11.42578125" style="102" bestFit="1" customWidth="1"/>
    <col min="7443" max="7444" width="6.42578125" style="102" customWidth="1"/>
    <col min="7445" max="7683" width="9.140625" style="102"/>
    <col min="7684" max="7684" width="4.42578125" style="102" customWidth="1"/>
    <col min="7685" max="7685" width="52.42578125" style="102" customWidth="1"/>
    <col min="7686" max="7686" width="12.42578125" style="102" customWidth="1"/>
    <col min="7687" max="7687" width="7.42578125" style="102" customWidth="1"/>
    <col min="7688" max="7688" width="14.85546875" style="102" customWidth="1"/>
    <col min="7689" max="7689" width="8.42578125" style="102" customWidth="1"/>
    <col min="7690" max="7690" width="14.85546875" style="102" customWidth="1"/>
    <col min="7691" max="7691" width="8.5703125" style="102" customWidth="1"/>
    <col min="7692" max="7692" width="14.85546875" style="102" customWidth="1"/>
    <col min="7693" max="7693" width="14.5703125" style="102" customWidth="1"/>
    <col min="7694" max="7694" width="8.42578125" style="102" customWidth="1"/>
    <col min="7695" max="7695" width="14" style="102" customWidth="1"/>
    <col min="7696" max="7696" width="13.5703125" style="102" customWidth="1"/>
    <col min="7697" max="7697" width="9.42578125" style="102" customWidth="1"/>
    <col min="7698" max="7698" width="11.42578125" style="102" bestFit="1" customWidth="1"/>
    <col min="7699" max="7700" width="6.42578125" style="102" customWidth="1"/>
    <col min="7701" max="7939" width="9.140625" style="102"/>
    <col min="7940" max="7940" width="4.42578125" style="102" customWidth="1"/>
    <col min="7941" max="7941" width="52.42578125" style="102" customWidth="1"/>
    <col min="7942" max="7942" width="12.42578125" style="102" customWidth="1"/>
    <col min="7943" max="7943" width="7.42578125" style="102" customWidth="1"/>
    <col min="7944" max="7944" width="14.85546875" style="102" customWidth="1"/>
    <col min="7945" max="7945" width="8.42578125" style="102" customWidth="1"/>
    <col min="7946" max="7946" width="14.85546875" style="102" customWidth="1"/>
    <col min="7947" max="7947" width="8.5703125" style="102" customWidth="1"/>
    <col min="7948" max="7948" width="14.85546875" style="102" customWidth="1"/>
    <col min="7949" max="7949" width="14.5703125" style="102" customWidth="1"/>
    <col min="7950" max="7950" width="8.42578125" style="102" customWidth="1"/>
    <col min="7951" max="7951" width="14" style="102" customWidth="1"/>
    <col min="7952" max="7952" width="13.5703125" style="102" customWidth="1"/>
    <col min="7953" max="7953" width="9.42578125" style="102" customWidth="1"/>
    <col min="7954" max="7954" width="11.42578125" style="102" bestFit="1" customWidth="1"/>
    <col min="7955" max="7956" width="6.42578125" style="102" customWidth="1"/>
    <col min="7957" max="8195" width="9.140625" style="102"/>
    <col min="8196" max="8196" width="4.42578125" style="102" customWidth="1"/>
    <col min="8197" max="8197" width="52.42578125" style="102" customWidth="1"/>
    <col min="8198" max="8198" width="12.42578125" style="102" customWidth="1"/>
    <col min="8199" max="8199" width="7.42578125" style="102" customWidth="1"/>
    <col min="8200" max="8200" width="14.85546875" style="102" customWidth="1"/>
    <col min="8201" max="8201" width="8.42578125" style="102" customWidth="1"/>
    <col min="8202" max="8202" width="14.85546875" style="102" customWidth="1"/>
    <col min="8203" max="8203" width="8.5703125" style="102" customWidth="1"/>
    <col min="8204" max="8204" width="14.85546875" style="102" customWidth="1"/>
    <col min="8205" max="8205" width="14.5703125" style="102" customWidth="1"/>
    <col min="8206" max="8206" width="8.42578125" style="102" customWidth="1"/>
    <col min="8207" max="8207" width="14" style="102" customWidth="1"/>
    <col min="8208" max="8208" width="13.5703125" style="102" customWidth="1"/>
    <col min="8209" max="8209" width="9.42578125" style="102" customWidth="1"/>
    <col min="8210" max="8210" width="11.42578125" style="102" bestFit="1" customWidth="1"/>
    <col min="8211" max="8212" width="6.42578125" style="102" customWidth="1"/>
    <col min="8213" max="8451" width="9.140625" style="102"/>
    <col min="8452" max="8452" width="4.42578125" style="102" customWidth="1"/>
    <col min="8453" max="8453" width="52.42578125" style="102" customWidth="1"/>
    <col min="8454" max="8454" width="12.42578125" style="102" customWidth="1"/>
    <col min="8455" max="8455" width="7.42578125" style="102" customWidth="1"/>
    <col min="8456" max="8456" width="14.85546875" style="102" customWidth="1"/>
    <col min="8457" max="8457" width="8.42578125" style="102" customWidth="1"/>
    <col min="8458" max="8458" width="14.85546875" style="102" customWidth="1"/>
    <col min="8459" max="8459" width="8.5703125" style="102" customWidth="1"/>
    <col min="8460" max="8460" width="14.85546875" style="102" customWidth="1"/>
    <col min="8461" max="8461" width="14.5703125" style="102" customWidth="1"/>
    <col min="8462" max="8462" width="8.42578125" style="102" customWidth="1"/>
    <col min="8463" max="8463" width="14" style="102" customWidth="1"/>
    <col min="8464" max="8464" width="13.5703125" style="102" customWidth="1"/>
    <col min="8465" max="8465" width="9.42578125" style="102" customWidth="1"/>
    <col min="8466" max="8466" width="11.42578125" style="102" bestFit="1" customWidth="1"/>
    <col min="8467" max="8468" width="6.42578125" style="102" customWidth="1"/>
    <col min="8469" max="8707" width="9.140625" style="102"/>
    <col min="8708" max="8708" width="4.42578125" style="102" customWidth="1"/>
    <col min="8709" max="8709" width="52.42578125" style="102" customWidth="1"/>
    <col min="8710" max="8710" width="12.42578125" style="102" customWidth="1"/>
    <col min="8711" max="8711" width="7.42578125" style="102" customWidth="1"/>
    <col min="8712" max="8712" width="14.85546875" style="102" customWidth="1"/>
    <col min="8713" max="8713" width="8.42578125" style="102" customWidth="1"/>
    <col min="8714" max="8714" width="14.85546875" style="102" customWidth="1"/>
    <col min="8715" max="8715" width="8.5703125" style="102" customWidth="1"/>
    <col min="8716" max="8716" width="14.85546875" style="102" customWidth="1"/>
    <col min="8717" max="8717" width="14.5703125" style="102" customWidth="1"/>
    <col min="8718" max="8718" width="8.42578125" style="102" customWidth="1"/>
    <col min="8719" max="8719" width="14" style="102" customWidth="1"/>
    <col min="8720" max="8720" width="13.5703125" style="102" customWidth="1"/>
    <col min="8721" max="8721" width="9.42578125" style="102" customWidth="1"/>
    <col min="8722" max="8722" width="11.42578125" style="102" bestFit="1" customWidth="1"/>
    <col min="8723" max="8724" width="6.42578125" style="102" customWidth="1"/>
    <col min="8725" max="8963" width="9.140625" style="102"/>
    <col min="8964" max="8964" width="4.42578125" style="102" customWidth="1"/>
    <col min="8965" max="8965" width="52.42578125" style="102" customWidth="1"/>
    <col min="8966" max="8966" width="12.42578125" style="102" customWidth="1"/>
    <col min="8967" max="8967" width="7.42578125" style="102" customWidth="1"/>
    <col min="8968" max="8968" width="14.85546875" style="102" customWidth="1"/>
    <col min="8969" max="8969" width="8.42578125" style="102" customWidth="1"/>
    <col min="8970" max="8970" width="14.85546875" style="102" customWidth="1"/>
    <col min="8971" max="8971" width="8.5703125" style="102" customWidth="1"/>
    <col min="8972" max="8972" width="14.85546875" style="102" customWidth="1"/>
    <col min="8973" max="8973" width="14.5703125" style="102" customWidth="1"/>
    <col min="8974" max="8974" width="8.42578125" style="102" customWidth="1"/>
    <col min="8975" max="8975" width="14" style="102" customWidth="1"/>
    <col min="8976" max="8976" width="13.5703125" style="102" customWidth="1"/>
    <col min="8977" max="8977" width="9.42578125" style="102" customWidth="1"/>
    <col min="8978" max="8978" width="11.42578125" style="102" bestFit="1" customWidth="1"/>
    <col min="8979" max="8980" width="6.42578125" style="102" customWidth="1"/>
    <col min="8981" max="9219" width="9.140625" style="102"/>
    <col min="9220" max="9220" width="4.42578125" style="102" customWidth="1"/>
    <col min="9221" max="9221" width="52.42578125" style="102" customWidth="1"/>
    <col min="9222" max="9222" width="12.42578125" style="102" customWidth="1"/>
    <col min="9223" max="9223" width="7.42578125" style="102" customWidth="1"/>
    <col min="9224" max="9224" width="14.85546875" style="102" customWidth="1"/>
    <col min="9225" max="9225" width="8.42578125" style="102" customWidth="1"/>
    <col min="9226" max="9226" width="14.85546875" style="102" customWidth="1"/>
    <col min="9227" max="9227" width="8.5703125" style="102" customWidth="1"/>
    <col min="9228" max="9228" width="14.85546875" style="102" customWidth="1"/>
    <col min="9229" max="9229" width="14.5703125" style="102" customWidth="1"/>
    <col min="9230" max="9230" width="8.42578125" style="102" customWidth="1"/>
    <col min="9231" max="9231" width="14" style="102" customWidth="1"/>
    <col min="9232" max="9232" width="13.5703125" style="102" customWidth="1"/>
    <col min="9233" max="9233" width="9.42578125" style="102" customWidth="1"/>
    <col min="9234" max="9234" width="11.42578125" style="102" bestFit="1" customWidth="1"/>
    <col min="9235" max="9236" width="6.42578125" style="102" customWidth="1"/>
    <col min="9237" max="9475" width="9.140625" style="102"/>
    <col min="9476" max="9476" width="4.42578125" style="102" customWidth="1"/>
    <col min="9477" max="9477" width="52.42578125" style="102" customWidth="1"/>
    <col min="9478" max="9478" width="12.42578125" style="102" customWidth="1"/>
    <col min="9479" max="9479" width="7.42578125" style="102" customWidth="1"/>
    <col min="9480" max="9480" width="14.85546875" style="102" customWidth="1"/>
    <col min="9481" max="9481" width="8.42578125" style="102" customWidth="1"/>
    <col min="9482" max="9482" width="14.85546875" style="102" customWidth="1"/>
    <col min="9483" max="9483" width="8.5703125" style="102" customWidth="1"/>
    <col min="9484" max="9484" width="14.85546875" style="102" customWidth="1"/>
    <col min="9485" max="9485" width="14.5703125" style="102" customWidth="1"/>
    <col min="9486" max="9486" width="8.42578125" style="102" customWidth="1"/>
    <col min="9487" max="9487" width="14" style="102" customWidth="1"/>
    <col min="9488" max="9488" width="13.5703125" style="102" customWidth="1"/>
    <col min="9489" max="9489" width="9.42578125" style="102" customWidth="1"/>
    <col min="9490" max="9490" width="11.42578125" style="102" bestFit="1" customWidth="1"/>
    <col min="9491" max="9492" width="6.42578125" style="102" customWidth="1"/>
    <col min="9493" max="9731" width="9.140625" style="102"/>
    <col min="9732" max="9732" width="4.42578125" style="102" customWidth="1"/>
    <col min="9733" max="9733" width="52.42578125" style="102" customWidth="1"/>
    <col min="9734" max="9734" width="12.42578125" style="102" customWidth="1"/>
    <col min="9735" max="9735" width="7.42578125" style="102" customWidth="1"/>
    <col min="9736" max="9736" width="14.85546875" style="102" customWidth="1"/>
    <col min="9737" max="9737" width="8.42578125" style="102" customWidth="1"/>
    <col min="9738" max="9738" width="14.85546875" style="102" customWidth="1"/>
    <col min="9739" max="9739" width="8.5703125" style="102" customWidth="1"/>
    <col min="9740" max="9740" width="14.85546875" style="102" customWidth="1"/>
    <col min="9741" max="9741" width="14.5703125" style="102" customWidth="1"/>
    <col min="9742" max="9742" width="8.42578125" style="102" customWidth="1"/>
    <col min="9743" max="9743" width="14" style="102" customWidth="1"/>
    <col min="9744" max="9744" width="13.5703125" style="102" customWidth="1"/>
    <col min="9745" max="9745" width="9.42578125" style="102" customWidth="1"/>
    <col min="9746" max="9746" width="11.42578125" style="102" bestFit="1" customWidth="1"/>
    <col min="9747" max="9748" width="6.42578125" style="102" customWidth="1"/>
    <col min="9749" max="9987" width="9.140625" style="102"/>
    <col min="9988" max="9988" width="4.42578125" style="102" customWidth="1"/>
    <col min="9989" max="9989" width="52.42578125" style="102" customWidth="1"/>
    <col min="9990" max="9990" width="12.42578125" style="102" customWidth="1"/>
    <col min="9991" max="9991" width="7.42578125" style="102" customWidth="1"/>
    <col min="9992" max="9992" width="14.85546875" style="102" customWidth="1"/>
    <col min="9993" max="9993" width="8.42578125" style="102" customWidth="1"/>
    <col min="9994" max="9994" width="14.85546875" style="102" customWidth="1"/>
    <col min="9995" max="9995" width="8.5703125" style="102" customWidth="1"/>
    <col min="9996" max="9996" width="14.85546875" style="102" customWidth="1"/>
    <col min="9997" max="9997" width="14.5703125" style="102" customWidth="1"/>
    <col min="9998" max="9998" width="8.42578125" style="102" customWidth="1"/>
    <col min="9999" max="9999" width="14" style="102" customWidth="1"/>
    <col min="10000" max="10000" width="13.5703125" style="102" customWidth="1"/>
    <col min="10001" max="10001" width="9.42578125" style="102" customWidth="1"/>
    <col min="10002" max="10002" width="11.42578125" style="102" bestFit="1" customWidth="1"/>
    <col min="10003" max="10004" width="6.42578125" style="102" customWidth="1"/>
    <col min="10005" max="10243" width="9.140625" style="102"/>
    <col min="10244" max="10244" width="4.42578125" style="102" customWidth="1"/>
    <col min="10245" max="10245" width="52.42578125" style="102" customWidth="1"/>
    <col min="10246" max="10246" width="12.42578125" style="102" customWidth="1"/>
    <col min="10247" max="10247" width="7.42578125" style="102" customWidth="1"/>
    <col min="10248" max="10248" width="14.85546875" style="102" customWidth="1"/>
    <col min="10249" max="10249" width="8.42578125" style="102" customWidth="1"/>
    <col min="10250" max="10250" width="14.85546875" style="102" customWidth="1"/>
    <col min="10251" max="10251" width="8.5703125" style="102" customWidth="1"/>
    <col min="10252" max="10252" width="14.85546875" style="102" customWidth="1"/>
    <col min="10253" max="10253" width="14.5703125" style="102" customWidth="1"/>
    <col min="10254" max="10254" width="8.42578125" style="102" customWidth="1"/>
    <col min="10255" max="10255" width="14" style="102" customWidth="1"/>
    <col min="10256" max="10256" width="13.5703125" style="102" customWidth="1"/>
    <col min="10257" max="10257" width="9.42578125" style="102" customWidth="1"/>
    <col min="10258" max="10258" width="11.42578125" style="102" bestFit="1" customWidth="1"/>
    <col min="10259" max="10260" width="6.42578125" style="102" customWidth="1"/>
    <col min="10261" max="10499" width="9.140625" style="102"/>
    <col min="10500" max="10500" width="4.42578125" style="102" customWidth="1"/>
    <col min="10501" max="10501" width="52.42578125" style="102" customWidth="1"/>
    <col min="10502" max="10502" width="12.42578125" style="102" customWidth="1"/>
    <col min="10503" max="10503" width="7.42578125" style="102" customWidth="1"/>
    <col min="10504" max="10504" width="14.85546875" style="102" customWidth="1"/>
    <col min="10505" max="10505" width="8.42578125" style="102" customWidth="1"/>
    <col min="10506" max="10506" width="14.85546875" style="102" customWidth="1"/>
    <col min="10507" max="10507" width="8.5703125" style="102" customWidth="1"/>
    <col min="10508" max="10508" width="14.85546875" style="102" customWidth="1"/>
    <col min="10509" max="10509" width="14.5703125" style="102" customWidth="1"/>
    <col min="10510" max="10510" width="8.42578125" style="102" customWidth="1"/>
    <col min="10511" max="10511" width="14" style="102" customWidth="1"/>
    <col min="10512" max="10512" width="13.5703125" style="102" customWidth="1"/>
    <col min="10513" max="10513" width="9.42578125" style="102" customWidth="1"/>
    <col min="10514" max="10514" width="11.42578125" style="102" bestFit="1" customWidth="1"/>
    <col min="10515" max="10516" width="6.42578125" style="102" customWidth="1"/>
    <col min="10517" max="10755" width="9.140625" style="102"/>
    <col min="10756" max="10756" width="4.42578125" style="102" customWidth="1"/>
    <col min="10757" max="10757" width="52.42578125" style="102" customWidth="1"/>
    <col min="10758" max="10758" width="12.42578125" style="102" customWidth="1"/>
    <col min="10759" max="10759" width="7.42578125" style="102" customWidth="1"/>
    <col min="10760" max="10760" width="14.85546875" style="102" customWidth="1"/>
    <col min="10761" max="10761" width="8.42578125" style="102" customWidth="1"/>
    <col min="10762" max="10762" width="14.85546875" style="102" customWidth="1"/>
    <col min="10763" max="10763" width="8.5703125" style="102" customWidth="1"/>
    <col min="10764" max="10764" width="14.85546875" style="102" customWidth="1"/>
    <col min="10765" max="10765" width="14.5703125" style="102" customWidth="1"/>
    <col min="10766" max="10766" width="8.42578125" style="102" customWidth="1"/>
    <col min="10767" max="10767" width="14" style="102" customWidth="1"/>
    <col min="10768" max="10768" width="13.5703125" style="102" customWidth="1"/>
    <col min="10769" max="10769" width="9.42578125" style="102" customWidth="1"/>
    <col min="10770" max="10770" width="11.42578125" style="102" bestFit="1" customWidth="1"/>
    <col min="10771" max="10772" width="6.42578125" style="102" customWidth="1"/>
    <col min="10773" max="11011" width="9.140625" style="102"/>
    <col min="11012" max="11012" width="4.42578125" style="102" customWidth="1"/>
    <col min="11013" max="11013" width="52.42578125" style="102" customWidth="1"/>
    <col min="11014" max="11014" width="12.42578125" style="102" customWidth="1"/>
    <col min="11015" max="11015" width="7.42578125" style="102" customWidth="1"/>
    <col min="11016" max="11016" width="14.85546875" style="102" customWidth="1"/>
    <col min="11017" max="11017" width="8.42578125" style="102" customWidth="1"/>
    <col min="11018" max="11018" width="14.85546875" style="102" customWidth="1"/>
    <col min="11019" max="11019" width="8.5703125" style="102" customWidth="1"/>
    <col min="11020" max="11020" width="14.85546875" style="102" customWidth="1"/>
    <col min="11021" max="11021" width="14.5703125" style="102" customWidth="1"/>
    <col min="11022" max="11022" width="8.42578125" style="102" customWidth="1"/>
    <col min="11023" max="11023" width="14" style="102" customWidth="1"/>
    <col min="11024" max="11024" width="13.5703125" style="102" customWidth="1"/>
    <col min="11025" max="11025" width="9.42578125" style="102" customWidth="1"/>
    <col min="11026" max="11026" width="11.42578125" style="102" bestFit="1" customWidth="1"/>
    <col min="11027" max="11028" width="6.42578125" style="102" customWidth="1"/>
    <col min="11029" max="11267" width="9.140625" style="102"/>
    <col min="11268" max="11268" width="4.42578125" style="102" customWidth="1"/>
    <col min="11269" max="11269" width="52.42578125" style="102" customWidth="1"/>
    <col min="11270" max="11270" width="12.42578125" style="102" customWidth="1"/>
    <col min="11271" max="11271" width="7.42578125" style="102" customWidth="1"/>
    <col min="11272" max="11272" width="14.85546875" style="102" customWidth="1"/>
    <col min="11273" max="11273" width="8.42578125" style="102" customWidth="1"/>
    <col min="11274" max="11274" width="14.85546875" style="102" customWidth="1"/>
    <col min="11275" max="11275" width="8.5703125" style="102" customWidth="1"/>
    <col min="11276" max="11276" width="14.85546875" style="102" customWidth="1"/>
    <col min="11277" max="11277" width="14.5703125" style="102" customWidth="1"/>
    <col min="11278" max="11278" width="8.42578125" style="102" customWidth="1"/>
    <col min="11279" max="11279" width="14" style="102" customWidth="1"/>
    <col min="11280" max="11280" width="13.5703125" style="102" customWidth="1"/>
    <col min="11281" max="11281" width="9.42578125" style="102" customWidth="1"/>
    <col min="11282" max="11282" width="11.42578125" style="102" bestFit="1" customWidth="1"/>
    <col min="11283" max="11284" width="6.42578125" style="102" customWidth="1"/>
    <col min="11285" max="11523" width="9.140625" style="102"/>
    <col min="11524" max="11524" width="4.42578125" style="102" customWidth="1"/>
    <col min="11525" max="11525" width="52.42578125" style="102" customWidth="1"/>
    <col min="11526" max="11526" width="12.42578125" style="102" customWidth="1"/>
    <col min="11527" max="11527" width="7.42578125" style="102" customWidth="1"/>
    <col min="11528" max="11528" width="14.85546875" style="102" customWidth="1"/>
    <col min="11529" max="11529" width="8.42578125" style="102" customWidth="1"/>
    <col min="11530" max="11530" width="14.85546875" style="102" customWidth="1"/>
    <col min="11531" max="11531" width="8.5703125" style="102" customWidth="1"/>
    <col min="11532" max="11532" width="14.85546875" style="102" customWidth="1"/>
    <col min="11533" max="11533" width="14.5703125" style="102" customWidth="1"/>
    <col min="11534" max="11534" width="8.42578125" style="102" customWidth="1"/>
    <col min="11535" max="11535" width="14" style="102" customWidth="1"/>
    <col min="11536" max="11536" width="13.5703125" style="102" customWidth="1"/>
    <col min="11537" max="11537" width="9.42578125" style="102" customWidth="1"/>
    <col min="11538" max="11538" width="11.42578125" style="102" bestFit="1" customWidth="1"/>
    <col min="11539" max="11540" width="6.42578125" style="102" customWidth="1"/>
    <col min="11541" max="11779" width="9.140625" style="102"/>
    <col min="11780" max="11780" width="4.42578125" style="102" customWidth="1"/>
    <col min="11781" max="11781" width="52.42578125" style="102" customWidth="1"/>
    <col min="11782" max="11782" width="12.42578125" style="102" customWidth="1"/>
    <col min="11783" max="11783" width="7.42578125" style="102" customWidth="1"/>
    <col min="11784" max="11784" width="14.85546875" style="102" customWidth="1"/>
    <col min="11785" max="11785" width="8.42578125" style="102" customWidth="1"/>
    <col min="11786" max="11786" width="14.85546875" style="102" customWidth="1"/>
    <col min="11787" max="11787" width="8.5703125" style="102" customWidth="1"/>
    <col min="11788" max="11788" width="14.85546875" style="102" customWidth="1"/>
    <col min="11789" max="11789" width="14.5703125" style="102" customWidth="1"/>
    <col min="11790" max="11790" width="8.42578125" style="102" customWidth="1"/>
    <col min="11791" max="11791" width="14" style="102" customWidth="1"/>
    <col min="11792" max="11792" width="13.5703125" style="102" customWidth="1"/>
    <col min="11793" max="11793" width="9.42578125" style="102" customWidth="1"/>
    <col min="11794" max="11794" width="11.42578125" style="102" bestFit="1" customWidth="1"/>
    <col min="11795" max="11796" width="6.42578125" style="102" customWidth="1"/>
    <col min="11797" max="12035" width="9.140625" style="102"/>
    <col min="12036" max="12036" width="4.42578125" style="102" customWidth="1"/>
    <col min="12037" max="12037" width="52.42578125" style="102" customWidth="1"/>
    <col min="12038" max="12038" width="12.42578125" style="102" customWidth="1"/>
    <col min="12039" max="12039" width="7.42578125" style="102" customWidth="1"/>
    <col min="12040" max="12040" width="14.85546875" style="102" customWidth="1"/>
    <col min="12041" max="12041" width="8.42578125" style="102" customWidth="1"/>
    <col min="12042" max="12042" width="14.85546875" style="102" customWidth="1"/>
    <col min="12043" max="12043" width="8.5703125" style="102" customWidth="1"/>
    <col min="12044" max="12044" width="14.85546875" style="102" customWidth="1"/>
    <col min="12045" max="12045" width="14.5703125" style="102" customWidth="1"/>
    <col min="12046" max="12046" width="8.42578125" style="102" customWidth="1"/>
    <col min="12047" max="12047" width="14" style="102" customWidth="1"/>
    <col min="12048" max="12048" width="13.5703125" style="102" customWidth="1"/>
    <col min="12049" max="12049" width="9.42578125" style="102" customWidth="1"/>
    <col min="12050" max="12050" width="11.42578125" style="102" bestFit="1" customWidth="1"/>
    <col min="12051" max="12052" width="6.42578125" style="102" customWidth="1"/>
    <col min="12053" max="12291" width="9.140625" style="102"/>
    <col min="12292" max="12292" width="4.42578125" style="102" customWidth="1"/>
    <col min="12293" max="12293" width="52.42578125" style="102" customWidth="1"/>
    <col min="12294" max="12294" width="12.42578125" style="102" customWidth="1"/>
    <col min="12295" max="12295" width="7.42578125" style="102" customWidth="1"/>
    <col min="12296" max="12296" width="14.85546875" style="102" customWidth="1"/>
    <col min="12297" max="12297" width="8.42578125" style="102" customWidth="1"/>
    <col min="12298" max="12298" width="14.85546875" style="102" customWidth="1"/>
    <col min="12299" max="12299" width="8.5703125" style="102" customWidth="1"/>
    <col min="12300" max="12300" width="14.85546875" style="102" customWidth="1"/>
    <col min="12301" max="12301" width="14.5703125" style="102" customWidth="1"/>
    <col min="12302" max="12302" width="8.42578125" style="102" customWidth="1"/>
    <col min="12303" max="12303" width="14" style="102" customWidth="1"/>
    <col min="12304" max="12304" width="13.5703125" style="102" customWidth="1"/>
    <col min="12305" max="12305" width="9.42578125" style="102" customWidth="1"/>
    <col min="12306" max="12306" width="11.42578125" style="102" bestFit="1" customWidth="1"/>
    <col min="12307" max="12308" width="6.42578125" style="102" customWidth="1"/>
    <col min="12309" max="12547" width="9.140625" style="102"/>
    <col min="12548" max="12548" width="4.42578125" style="102" customWidth="1"/>
    <col min="12549" max="12549" width="52.42578125" style="102" customWidth="1"/>
    <col min="12550" max="12550" width="12.42578125" style="102" customWidth="1"/>
    <col min="12551" max="12551" width="7.42578125" style="102" customWidth="1"/>
    <col min="12552" max="12552" width="14.85546875" style="102" customWidth="1"/>
    <col min="12553" max="12553" width="8.42578125" style="102" customWidth="1"/>
    <col min="12554" max="12554" width="14.85546875" style="102" customWidth="1"/>
    <col min="12555" max="12555" width="8.5703125" style="102" customWidth="1"/>
    <col min="12556" max="12556" width="14.85546875" style="102" customWidth="1"/>
    <col min="12557" max="12557" width="14.5703125" style="102" customWidth="1"/>
    <col min="12558" max="12558" width="8.42578125" style="102" customWidth="1"/>
    <col min="12559" max="12559" width="14" style="102" customWidth="1"/>
    <col min="12560" max="12560" width="13.5703125" style="102" customWidth="1"/>
    <col min="12561" max="12561" width="9.42578125" style="102" customWidth="1"/>
    <col min="12562" max="12562" width="11.42578125" style="102" bestFit="1" customWidth="1"/>
    <col min="12563" max="12564" width="6.42578125" style="102" customWidth="1"/>
    <col min="12565" max="12803" width="9.140625" style="102"/>
    <col min="12804" max="12804" width="4.42578125" style="102" customWidth="1"/>
    <col min="12805" max="12805" width="52.42578125" style="102" customWidth="1"/>
    <col min="12806" max="12806" width="12.42578125" style="102" customWidth="1"/>
    <col min="12807" max="12807" width="7.42578125" style="102" customWidth="1"/>
    <col min="12808" max="12808" width="14.85546875" style="102" customWidth="1"/>
    <col min="12809" max="12809" width="8.42578125" style="102" customWidth="1"/>
    <col min="12810" max="12810" width="14.85546875" style="102" customWidth="1"/>
    <col min="12811" max="12811" width="8.5703125" style="102" customWidth="1"/>
    <col min="12812" max="12812" width="14.85546875" style="102" customWidth="1"/>
    <col min="12813" max="12813" width="14.5703125" style="102" customWidth="1"/>
    <col min="12814" max="12814" width="8.42578125" style="102" customWidth="1"/>
    <col min="12815" max="12815" width="14" style="102" customWidth="1"/>
    <col min="12816" max="12816" width="13.5703125" style="102" customWidth="1"/>
    <col min="12817" max="12817" width="9.42578125" style="102" customWidth="1"/>
    <col min="12818" max="12818" width="11.42578125" style="102" bestFit="1" customWidth="1"/>
    <col min="12819" max="12820" width="6.42578125" style="102" customWidth="1"/>
    <col min="12821" max="13059" width="9.140625" style="102"/>
    <col min="13060" max="13060" width="4.42578125" style="102" customWidth="1"/>
    <col min="13061" max="13061" width="52.42578125" style="102" customWidth="1"/>
    <col min="13062" max="13062" width="12.42578125" style="102" customWidth="1"/>
    <col min="13063" max="13063" width="7.42578125" style="102" customWidth="1"/>
    <col min="13064" max="13064" width="14.85546875" style="102" customWidth="1"/>
    <col min="13065" max="13065" width="8.42578125" style="102" customWidth="1"/>
    <col min="13066" max="13066" width="14.85546875" style="102" customWidth="1"/>
    <col min="13067" max="13067" width="8.5703125" style="102" customWidth="1"/>
    <col min="13068" max="13068" width="14.85546875" style="102" customWidth="1"/>
    <col min="13069" max="13069" width="14.5703125" style="102" customWidth="1"/>
    <col min="13070" max="13070" width="8.42578125" style="102" customWidth="1"/>
    <col min="13071" max="13071" width="14" style="102" customWidth="1"/>
    <col min="13072" max="13072" width="13.5703125" style="102" customWidth="1"/>
    <col min="13073" max="13073" width="9.42578125" style="102" customWidth="1"/>
    <col min="13074" max="13074" width="11.42578125" style="102" bestFit="1" customWidth="1"/>
    <col min="13075" max="13076" width="6.42578125" style="102" customWidth="1"/>
    <col min="13077" max="13315" width="9.140625" style="102"/>
    <col min="13316" max="13316" width="4.42578125" style="102" customWidth="1"/>
    <col min="13317" max="13317" width="52.42578125" style="102" customWidth="1"/>
    <col min="13318" max="13318" width="12.42578125" style="102" customWidth="1"/>
    <col min="13319" max="13319" width="7.42578125" style="102" customWidth="1"/>
    <col min="13320" max="13320" width="14.85546875" style="102" customWidth="1"/>
    <col min="13321" max="13321" width="8.42578125" style="102" customWidth="1"/>
    <col min="13322" max="13322" width="14.85546875" style="102" customWidth="1"/>
    <col min="13323" max="13323" width="8.5703125" style="102" customWidth="1"/>
    <col min="13324" max="13324" width="14.85546875" style="102" customWidth="1"/>
    <col min="13325" max="13325" width="14.5703125" style="102" customWidth="1"/>
    <col min="13326" max="13326" width="8.42578125" style="102" customWidth="1"/>
    <col min="13327" max="13327" width="14" style="102" customWidth="1"/>
    <col min="13328" max="13328" width="13.5703125" style="102" customWidth="1"/>
    <col min="13329" max="13329" width="9.42578125" style="102" customWidth="1"/>
    <col min="13330" max="13330" width="11.42578125" style="102" bestFit="1" customWidth="1"/>
    <col min="13331" max="13332" width="6.42578125" style="102" customWidth="1"/>
    <col min="13333" max="13571" width="9.140625" style="102"/>
    <col min="13572" max="13572" width="4.42578125" style="102" customWidth="1"/>
    <col min="13573" max="13573" width="52.42578125" style="102" customWidth="1"/>
    <col min="13574" max="13574" width="12.42578125" style="102" customWidth="1"/>
    <col min="13575" max="13575" width="7.42578125" style="102" customWidth="1"/>
    <col min="13576" max="13576" width="14.85546875" style="102" customWidth="1"/>
    <col min="13577" max="13577" width="8.42578125" style="102" customWidth="1"/>
    <col min="13578" max="13578" width="14.85546875" style="102" customWidth="1"/>
    <col min="13579" max="13579" width="8.5703125" style="102" customWidth="1"/>
    <col min="13580" max="13580" width="14.85546875" style="102" customWidth="1"/>
    <col min="13581" max="13581" width="14.5703125" style="102" customWidth="1"/>
    <col min="13582" max="13582" width="8.42578125" style="102" customWidth="1"/>
    <col min="13583" max="13583" width="14" style="102" customWidth="1"/>
    <col min="13584" max="13584" width="13.5703125" style="102" customWidth="1"/>
    <col min="13585" max="13585" width="9.42578125" style="102" customWidth="1"/>
    <col min="13586" max="13586" width="11.42578125" style="102" bestFit="1" customWidth="1"/>
    <col min="13587" max="13588" width="6.42578125" style="102" customWidth="1"/>
    <col min="13589" max="13827" width="9.140625" style="102"/>
    <col min="13828" max="13828" width="4.42578125" style="102" customWidth="1"/>
    <col min="13829" max="13829" width="52.42578125" style="102" customWidth="1"/>
    <col min="13830" max="13830" width="12.42578125" style="102" customWidth="1"/>
    <col min="13831" max="13831" width="7.42578125" style="102" customWidth="1"/>
    <col min="13832" max="13832" width="14.85546875" style="102" customWidth="1"/>
    <col min="13833" max="13833" width="8.42578125" style="102" customWidth="1"/>
    <col min="13834" max="13834" width="14.85546875" style="102" customWidth="1"/>
    <col min="13835" max="13835" width="8.5703125" style="102" customWidth="1"/>
    <col min="13836" max="13836" width="14.85546875" style="102" customWidth="1"/>
    <col min="13837" max="13837" width="14.5703125" style="102" customWidth="1"/>
    <col min="13838" max="13838" width="8.42578125" style="102" customWidth="1"/>
    <col min="13839" max="13839" width="14" style="102" customWidth="1"/>
    <col min="13840" max="13840" width="13.5703125" style="102" customWidth="1"/>
    <col min="13841" max="13841" width="9.42578125" style="102" customWidth="1"/>
    <col min="13842" max="13842" width="11.42578125" style="102" bestFit="1" customWidth="1"/>
    <col min="13843" max="13844" width="6.42578125" style="102" customWidth="1"/>
    <col min="13845" max="14083" width="9.140625" style="102"/>
    <col min="14084" max="14084" width="4.42578125" style="102" customWidth="1"/>
    <col min="14085" max="14085" width="52.42578125" style="102" customWidth="1"/>
    <col min="14086" max="14086" width="12.42578125" style="102" customWidth="1"/>
    <col min="14087" max="14087" width="7.42578125" style="102" customWidth="1"/>
    <col min="14088" max="14088" width="14.85546875" style="102" customWidth="1"/>
    <col min="14089" max="14089" width="8.42578125" style="102" customWidth="1"/>
    <col min="14090" max="14090" width="14.85546875" style="102" customWidth="1"/>
    <col min="14091" max="14091" width="8.5703125" style="102" customWidth="1"/>
    <col min="14092" max="14092" width="14.85546875" style="102" customWidth="1"/>
    <col min="14093" max="14093" width="14.5703125" style="102" customWidth="1"/>
    <col min="14094" max="14094" width="8.42578125" style="102" customWidth="1"/>
    <col min="14095" max="14095" width="14" style="102" customWidth="1"/>
    <col min="14096" max="14096" width="13.5703125" style="102" customWidth="1"/>
    <col min="14097" max="14097" width="9.42578125" style="102" customWidth="1"/>
    <col min="14098" max="14098" width="11.42578125" style="102" bestFit="1" customWidth="1"/>
    <col min="14099" max="14100" width="6.42578125" style="102" customWidth="1"/>
    <col min="14101" max="14339" width="9.140625" style="102"/>
    <col min="14340" max="14340" width="4.42578125" style="102" customWidth="1"/>
    <col min="14341" max="14341" width="52.42578125" style="102" customWidth="1"/>
    <col min="14342" max="14342" width="12.42578125" style="102" customWidth="1"/>
    <col min="14343" max="14343" width="7.42578125" style="102" customWidth="1"/>
    <col min="14344" max="14344" width="14.85546875" style="102" customWidth="1"/>
    <col min="14345" max="14345" width="8.42578125" style="102" customWidth="1"/>
    <col min="14346" max="14346" width="14.85546875" style="102" customWidth="1"/>
    <col min="14347" max="14347" width="8.5703125" style="102" customWidth="1"/>
    <col min="14348" max="14348" width="14.85546875" style="102" customWidth="1"/>
    <col min="14349" max="14349" width="14.5703125" style="102" customWidth="1"/>
    <col min="14350" max="14350" width="8.42578125" style="102" customWidth="1"/>
    <col min="14351" max="14351" width="14" style="102" customWidth="1"/>
    <col min="14352" max="14352" width="13.5703125" style="102" customWidth="1"/>
    <col min="14353" max="14353" width="9.42578125" style="102" customWidth="1"/>
    <col min="14354" max="14354" width="11.42578125" style="102" bestFit="1" customWidth="1"/>
    <col min="14355" max="14356" width="6.42578125" style="102" customWidth="1"/>
    <col min="14357" max="14595" width="9.140625" style="102"/>
    <col min="14596" max="14596" width="4.42578125" style="102" customWidth="1"/>
    <col min="14597" max="14597" width="52.42578125" style="102" customWidth="1"/>
    <col min="14598" max="14598" width="12.42578125" style="102" customWidth="1"/>
    <col min="14599" max="14599" width="7.42578125" style="102" customWidth="1"/>
    <col min="14600" max="14600" width="14.85546875" style="102" customWidth="1"/>
    <col min="14601" max="14601" width="8.42578125" style="102" customWidth="1"/>
    <col min="14602" max="14602" width="14.85546875" style="102" customWidth="1"/>
    <col min="14603" max="14603" width="8.5703125" style="102" customWidth="1"/>
    <col min="14604" max="14604" width="14.85546875" style="102" customWidth="1"/>
    <col min="14605" max="14605" width="14.5703125" style="102" customWidth="1"/>
    <col min="14606" max="14606" width="8.42578125" style="102" customWidth="1"/>
    <col min="14607" max="14607" width="14" style="102" customWidth="1"/>
    <col min="14608" max="14608" width="13.5703125" style="102" customWidth="1"/>
    <col min="14609" max="14609" width="9.42578125" style="102" customWidth="1"/>
    <col min="14610" max="14610" width="11.42578125" style="102" bestFit="1" customWidth="1"/>
    <col min="14611" max="14612" width="6.42578125" style="102" customWidth="1"/>
    <col min="14613" max="14851" width="9.140625" style="102"/>
    <col min="14852" max="14852" width="4.42578125" style="102" customWidth="1"/>
    <col min="14853" max="14853" width="52.42578125" style="102" customWidth="1"/>
    <col min="14854" max="14854" width="12.42578125" style="102" customWidth="1"/>
    <col min="14855" max="14855" width="7.42578125" style="102" customWidth="1"/>
    <col min="14856" max="14856" width="14.85546875" style="102" customWidth="1"/>
    <col min="14857" max="14857" width="8.42578125" style="102" customWidth="1"/>
    <col min="14858" max="14858" width="14.85546875" style="102" customWidth="1"/>
    <col min="14859" max="14859" width="8.5703125" style="102" customWidth="1"/>
    <col min="14860" max="14860" width="14.85546875" style="102" customWidth="1"/>
    <col min="14861" max="14861" width="14.5703125" style="102" customWidth="1"/>
    <col min="14862" max="14862" width="8.42578125" style="102" customWidth="1"/>
    <col min="14863" max="14863" width="14" style="102" customWidth="1"/>
    <col min="14864" max="14864" width="13.5703125" style="102" customWidth="1"/>
    <col min="14865" max="14865" width="9.42578125" style="102" customWidth="1"/>
    <col min="14866" max="14866" width="11.42578125" style="102" bestFit="1" customWidth="1"/>
    <col min="14867" max="14868" width="6.42578125" style="102" customWidth="1"/>
    <col min="14869" max="15107" width="9.140625" style="102"/>
    <col min="15108" max="15108" width="4.42578125" style="102" customWidth="1"/>
    <col min="15109" max="15109" width="52.42578125" style="102" customWidth="1"/>
    <col min="15110" max="15110" width="12.42578125" style="102" customWidth="1"/>
    <col min="15111" max="15111" width="7.42578125" style="102" customWidth="1"/>
    <col min="15112" max="15112" width="14.85546875" style="102" customWidth="1"/>
    <col min="15113" max="15113" width="8.42578125" style="102" customWidth="1"/>
    <col min="15114" max="15114" width="14.85546875" style="102" customWidth="1"/>
    <col min="15115" max="15115" width="8.5703125" style="102" customWidth="1"/>
    <col min="15116" max="15116" width="14.85546875" style="102" customWidth="1"/>
    <col min="15117" max="15117" width="14.5703125" style="102" customWidth="1"/>
    <col min="15118" max="15118" width="8.42578125" style="102" customWidth="1"/>
    <col min="15119" max="15119" width="14" style="102" customWidth="1"/>
    <col min="15120" max="15120" width="13.5703125" style="102" customWidth="1"/>
    <col min="15121" max="15121" width="9.42578125" style="102" customWidth="1"/>
    <col min="15122" max="15122" width="11.42578125" style="102" bestFit="1" customWidth="1"/>
    <col min="15123" max="15124" width="6.42578125" style="102" customWidth="1"/>
    <col min="15125" max="15363" width="9.140625" style="102"/>
    <col min="15364" max="15364" width="4.42578125" style="102" customWidth="1"/>
    <col min="15365" max="15365" width="52.42578125" style="102" customWidth="1"/>
    <col min="15366" max="15366" width="12.42578125" style="102" customWidth="1"/>
    <col min="15367" max="15367" width="7.42578125" style="102" customWidth="1"/>
    <col min="15368" max="15368" width="14.85546875" style="102" customWidth="1"/>
    <col min="15369" max="15369" width="8.42578125" style="102" customWidth="1"/>
    <col min="15370" max="15370" width="14.85546875" style="102" customWidth="1"/>
    <col min="15371" max="15371" width="8.5703125" style="102" customWidth="1"/>
    <col min="15372" max="15372" width="14.85546875" style="102" customWidth="1"/>
    <col min="15373" max="15373" width="14.5703125" style="102" customWidth="1"/>
    <col min="15374" max="15374" width="8.42578125" style="102" customWidth="1"/>
    <col min="15375" max="15375" width="14" style="102" customWidth="1"/>
    <col min="15376" max="15376" width="13.5703125" style="102" customWidth="1"/>
    <col min="15377" max="15377" width="9.42578125" style="102" customWidth="1"/>
    <col min="15378" max="15378" width="11.42578125" style="102" bestFit="1" customWidth="1"/>
    <col min="15379" max="15380" width="6.42578125" style="102" customWidth="1"/>
    <col min="15381" max="15619" width="9.140625" style="102"/>
    <col min="15620" max="15620" width="4.42578125" style="102" customWidth="1"/>
    <col min="15621" max="15621" width="52.42578125" style="102" customWidth="1"/>
    <col min="15622" max="15622" width="12.42578125" style="102" customWidth="1"/>
    <col min="15623" max="15623" width="7.42578125" style="102" customWidth="1"/>
    <col min="15624" max="15624" width="14.85546875" style="102" customWidth="1"/>
    <col min="15625" max="15625" width="8.42578125" style="102" customWidth="1"/>
    <col min="15626" max="15626" width="14.85546875" style="102" customWidth="1"/>
    <col min="15627" max="15627" width="8.5703125" style="102" customWidth="1"/>
    <col min="15628" max="15628" width="14.85546875" style="102" customWidth="1"/>
    <col min="15629" max="15629" width="14.5703125" style="102" customWidth="1"/>
    <col min="15630" max="15630" width="8.42578125" style="102" customWidth="1"/>
    <col min="15631" max="15631" width="14" style="102" customWidth="1"/>
    <col min="15632" max="15632" width="13.5703125" style="102" customWidth="1"/>
    <col min="15633" max="15633" width="9.42578125" style="102" customWidth="1"/>
    <col min="15634" max="15634" width="11.42578125" style="102" bestFit="1" customWidth="1"/>
    <col min="15635" max="15636" width="6.42578125" style="102" customWidth="1"/>
    <col min="15637" max="15875" width="9.140625" style="102"/>
    <col min="15876" max="15876" width="4.42578125" style="102" customWidth="1"/>
    <col min="15877" max="15877" width="52.42578125" style="102" customWidth="1"/>
    <col min="15878" max="15878" width="12.42578125" style="102" customWidth="1"/>
    <col min="15879" max="15879" width="7.42578125" style="102" customWidth="1"/>
    <col min="15880" max="15880" width="14.85546875" style="102" customWidth="1"/>
    <col min="15881" max="15881" width="8.42578125" style="102" customWidth="1"/>
    <col min="15882" max="15882" width="14.85546875" style="102" customWidth="1"/>
    <col min="15883" max="15883" width="8.5703125" style="102" customWidth="1"/>
    <col min="15884" max="15884" width="14.85546875" style="102" customWidth="1"/>
    <col min="15885" max="15885" width="14.5703125" style="102" customWidth="1"/>
    <col min="15886" max="15886" width="8.42578125" style="102" customWidth="1"/>
    <col min="15887" max="15887" width="14" style="102" customWidth="1"/>
    <col min="15888" max="15888" width="13.5703125" style="102" customWidth="1"/>
    <col min="15889" max="15889" width="9.42578125" style="102" customWidth="1"/>
    <col min="15890" max="15890" width="11.42578125" style="102" bestFit="1" customWidth="1"/>
    <col min="15891" max="15892" width="6.42578125" style="102" customWidth="1"/>
    <col min="15893" max="16131" width="9.140625" style="102"/>
    <col min="16132" max="16132" width="4.42578125" style="102" customWidth="1"/>
    <col min="16133" max="16133" width="52.42578125" style="102" customWidth="1"/>
    <col min="16134" max="16134" width="12.42578125" style="102" customWidth="1"/>
    <col min="16135" max="16135" width="7.42578125" style="102" customWidth="1"/>
    <col min="16136" max="16136" width="14.85546875" style="102" customWidth="1"/>
    <col min="16137" max="16137" width="8.42578125" style="102" customWidth="1"/>
    <col min="16138" max="16138" width="14.85546875" style="102" customWidth="1"/>
    <col min="16139" max="16139" width="8.5703125" style="102" customWidth="1"/>
    <col min="16140" max="16140" width="14.85546875" style="102" customWidth="1"/>
    <col min="16141" max="16141" width="14.5703125" style="102" customWidth="1"/>
    <col min="16142" max="16142" width="8.42578125" style="102" customWidth="1"/>
    <col min="16143" max="16143" width="14" style="102" customWidth="1"/>
    <col min="16144" max="16144" width="13.5703125" style="102" customWidth="1"/>
    <col min="16145" max="16145" width="9.42578125" style="102" customWidth="1"/>
    <col min="16146" max="16146" width="11.42578125" style="102" bestFit="1" customWidth="1"/>
    <col min="16147" max="16148" width="6.42578125" style="102" customWidth="1"/>
    <col min="16149" max="16384" width="9.140625" style="102"/>
  </cols>
  <sheetData>
    <row r="1" spans="1:20" ht="15.75" x14ac:dyDescent="0.25">
      <c r="A1" s="174" t="s">
        <v>235</v>
      </c>
      <c r="B1" s="174"/>
      <c r="C1" s="174"/>
      <c r="D1" s="174"/>
      <c r="E1" s="174"/>
      <c r="F1" s="174"/>
      <c r="G1" s="174"/>
      <c r="H1" s="174"/>
      <c r="I1" s="174"/>
      <c r="J1" s="174"/>
      <c r="K1" s="174"/>
      <c r="L1" s="174"/>
      <c r="M1" s="174"/>
      <c r="N1" s="174"/>
      <c r="O1" s="174"/>
      <c r="P1" s="174"/>
      <c r="Q1" s="174"/>
    </row>
    <row r="2" spans="1:20" s="104" customFormat="1" ht="15.75" x14ac:dyDescent="0.25">
      <c r="A2" s="174" t="s">
        <v>212</v>
      </c>
      <c r="B2" s="174"/>
      <c r="C2" s="174"/>
      <c r="D2" s="174"/>
      <c r="E2" s="174"/>
      <c r="F2" s="174"/>
      <c r="G2" s="174"/>
      <c r="H2" s="174"/>
      <c r="I2" s="174"/>
      <c r="J2" s="174"/>
      <c r="K2" s="174"/>
      <c r="L2" s="174"/>
      <c r="M2" s="174"/>
      <c r="N2" s="174"/>
      <c r="O2" s="174"/>
      <c r="P2" s="174"/>
      <c r="Q2" s="174"/>
      <c r="R2" s="103"/>
      <c r="S2" s="103"/>
    </row>
    <row r="3" spans="1:20" ht="15.75" x14ac:dyDescent="0.25">
      <c r="A3" s="174" t="s">
        <v>213</v>
      </c>
      <c r="B3" s="174"/>
      <c r="C3" s="174"/>
      <c r="D3" s="174"/>
      <c r="E3" s="174"/>
      <c r="F3" s="174"/>
      <c r="G3" s="174"/>
      <c r="H3" s="174"/>
      <c r="I3" s="174"/>
      <c r="J3" s="174"/>
      <c r="K3" s="174"/>
      <c r="L3" s="174"/>
      <c r="M3" s="174"/>
      <c r="N3" s="174"/>
      <c r="O3" s="174"/>
      <c r="P3" s="174"/>
      <c r="Q3" s="174"/>
      <c r="R3" s="105"/>
    </row>
    <row r="4" spans="1:20" s="107" customFormat="1" ht="15.75" x14ac:dyDescent="0.25">
      <c r="A4" s="175" t="s">
        <v>214</v>
      </c>
      <c r="B4" s="175"/>
      <c r="C4" s="175"/>
      <c r="D4" s="175"/>
      <c r="E4" s="175"/>
      <c r="F4" s="175"/>
      <c r="G4" s="175"/>
      <c r="H4" s="175"/>
      <c r="I4" s="175"/>
      <c r="J4" s="175"/>
      <c r="K4" s="175"/>
      <c r="L4" s="175"/>
      <c r="M4" s="175"/>
      <c r="N4" s="175"/>
      <c r="O4" s="175"/>
      <c r="P4" s="175"/>
      <c r="Q4" s="175"/>
      <c r="R4" s="106">
        <f>R6*R5</f>
        <v>3012.1200000000003</v>
      </c>
    </row>
    <row r="5" spans="1:20" ht="15.75" x14ac:dyDescent="0.25">
      <c r="A5" s="176" t="s">
        <v>219</v>
      </c>
      <c r="B5" s="176"/>
      <c r="C5" s="176"/>
      <c r="D5" s="176"/>
      <c r="E5" s="176"/>
      <c r="F5" s="176"/>
      <c r="G5" s="176"/>
      <c r="H5" s="176"/>
      <c r="I5" s="176"/>
      <c r="J5" s="176"/>
      <c r="K5" s="176"/>
      <c r="L5" s="176"/>
      <c r="M5" s="176"/>
      <c r="N5" s="176"/>
      <c r="O5" s="176"/>
      <c r="P5" s="176"/>
      <c r="Q5" s="176"/>
      <c r="R5" s="108">
        <f>1+8%</f>
        <v>1.08</v>
      </c>
      <c r="S5" s="102" t="s">
        <v>202</v>
      </c>
    </row>
    <row r="6" spans="1:20" ht="15.75" x14ac:dyDescent="0.25">
      <c r="A6" s="174"/>
      <c r="B6" s="174"/>
      <c r="C6" s="174"/>
      <c r="D6" s="174"/>
      <c r="E6" s="174"/>
      <c r="F6" s="174"/>
      <c r="G6" s="174"/>
      <c r="H6" s="174"/>
      <c r="I6" s="174"/>
      <c r="J6" s="174"/>
      <c r="K6" s="174"/>
      <c r="L6" s="174"/>
      <c r="M6" s="174"/>
      <c r="N6" s="174"/>
      <c r="O6" s="174"/>
      <c r="P6" s="174"/>
      <c r="Q6" s="174"/>
      <c r="R6" s="102">
        <v>2789</v>
      </c>
      <c r="S6" s="102" t="s">
        <v>200</v>
      </c>
    </row>
    <row r="7" spans="1:20" ht="15.75" x14ac:dyDescent="0.25">
      <c r="A7" s="1"/>
      <c r="B7" s="2"/>
      <c r="M7" s="177" t="s">
        <v>5</v>
      </c>
      <c r="N7" s="177"/>
      <c r="O7" s="177"/>
      <c r="P7" s="177"/>
      <c r="Q7" s="177"/>
      <c r="R7" s="102">
        <v>3012</v>
      </c>
      <c r="S7" s="102" t="s">
        <v>201</v>
      </c>
    </row>
    <row r="8" spans="1:20" s="4" customFormat="1" ht="41.25" customHeight="1" x14ac:dyDescent="0.25">
      <c r="A8" s="167" t="s">
        <v>0</v>
      </c>
      <c r="B8" s="167" t="s">
        <v>6</v>
      </c>
      <c r="C8" s="167" t="s">
        <v>205</v>
      </c>
      <c r="D8" s="169" t="s">
        <v>204</v>
      </c>
      <c r="E8" s="169"/>
      <c r="F8" s="170"/>
      <c r="G8" s="171" t="s">
        <v>206</v>
      </c>
      <c r="H8" s="172"/>
      <c r="I8" s="172"/>
      <c r="J8" s="172"/>
      <c r="K8" s="172"/>
      <c r="L8" s="172"/>
      <c r="M8" s="173"/>
      <c r="N8" s="164" t="s">
        <v>208</v>
      </c>
      <c r="O8" s="164"/>
      <c r="P8" s="167" t="s">
        <v>7</v>
      </c>
      <c r="Q8" s="167" t="s">
        <v>8</v>
      </c>
    </row>
    <row r="9" spans="1:20" s="4" customFormat="1" ht="20.25" customHeight="1" x14ac:dyDescent="0.25">
      <c r="A9" s="178"/>
      <c r="B9" s="178"/>
      <c r="C9" s="178"/>
      <c r="D9" s="165" t="s">
        <v>9</v>
      </c>
      <c r="E9" s="165" t="s">
        <v>10</v>
      </c>
      <c r="F9" s="167" t="s">
        <v>11</v>
      </c>
      <c r="G9" s="169" t="s">
        <v>192</v>
      </c>
      <c r="H9" s="169"/>
      <c r="I9" s="170"/>
      <c r="J9" s="171" t="s">
        <v>207</v>
      </c>
      <c r="K9" s="172"/>
      <c r="L9" s="173"/>
      <c r="M9" s="167" t="s">
        <v>215</v>
      </c>
      <c r="N9" s="164" t="s">
        <v>193</v>
      </c>
      <c r="O9" s="164" t="s">
        <v>194</v>
      </c>
      <c r="P9" s="178"/>
      <c r="Q9" s="178"/>
    </row>
    <row r="10" spans="1:20" s="4" customFormat="1" ht="46.5" customHeight="1" x14ac:dyDescent="0.25">
      <c r="A10" s="168"/>
      <c r="B10" s="168"/>
      <c r="C10" s="168"/>
      <c r="D10" s="166"/>
      <c r="E10" s="166"/>
      <c r="F10" s="168"/>
      <c r="G10" s="5" t="s">
        <v>9</v>
      </c>
      <c r="H10" s="99" t="s">
        <v>10</v>
      </c>
      <c r="I10" s="99" t="s">
        <v>12</v>
      </c>
      <c r="J10" s="99" t="s">
        <v>9</v>
      </c>
      <c r="K10" s="99" t="s">
        <v>10</v>
      </c>
      <c r="L10" s="99" t="s">
        <v>13</v>
      </c>
      <c r="M10" s="168"/>
      <c r="N10" s="164"/>
      <c r="O10" s="164"/>
      <c r="P10" s="168"/>
      <c r="Q10" s="168"/>
      <c r="T10" s="6"/>
    </row>
    <row r="11" spans="1:20" s="11" customFormat="1" ht="12.75" x14ac:dyDescent="0.2">
      <c r="A11" s="7">
        <v>1</v>
      </c>
      <c r="B11" s="7">
        <v>2</v>
      </c>
      <c r="C11" s="111">
        <v>3</v>
      </c>
      <c r="D11" s="8">
        <v>4</v>
      </c>
      <c r="E11" s="8">
        <v>5</v>
      </c>
      <c r="F11" s="9">
        <v>6</v>
      </c>
      <c r="G11" s="10">
        <v>7</v>
      </c>
      <c r="H11" s="9">
        <v>8</v>
      </c>
      <c r="I11" s="9">
        <v>9</v>
      </c>
      <c r="J11" s="9">
        <v>10</v>
      </c>
      <c r="K11" s="9">
        <v>11</v>
      </c>
      <c r="L11" s="9">
        <v>12</v>
      </c>
      <c r="M11" s="9" t="s">
        <v>14</v>
      </c>
      <c r="N11" s="9"/>
      <c r="O11" s="9"/>
      <c r="P11" s="9" t="s">
        <v>190</v>
      </c>
      <c r="Q11" s="9" t="s">
        <v>191</v>
      </c>
    </row>
    <row r="12" spans="1:20" s="19" customFormat="1" ht="15.95" customHeight="1" x14ac:dyDescent="0.2">
      <c r="A12" s="12" t="s">
        <v>1</v>
      </c>
      <c r="B12" s="13" t="s">
        <v>15</v>
      </c>
      <c r="C12" s="14"/>
      <c r="D12" s="15"/>
      <c r="E12" s="15"/>
      <c r="F12" s="16">
        <f>F13+F17+F20+F103+F186+F193+F196+F201+F215+F220+F226+F229</f>
        <v>37012987692</v>
      </c>
      <c r="G12" s="17"/>
      <c r="H12" s="14"/>
      <c r="I12" s="101">
        <f>I13+I17+I20+I103+I186+I193+I196+I201+I215+I220+I226+I229</f>
        <v>18597328362</v>
      </c>
      <c r="J12" s="14"/>
      <c r="K12" s="14"/>
      <c r="L12" s="16">
        <f>L13+L17+L20+L103+L186+L193+L196+L201+L215+L220+L226+L229</f>
        <v>20095244814.240002</v>
      </c>
      <c r="M12" s="16">
        <f>I12+L12</f>
        <v>38692573176.240005</v>
      </c>
      <c r="N12" s="16"/>
      <c r="O12" s="16"/>
      <c r="P12" s="16">
        <f t="shared" ref="P12:P75" si="0">M12-F12</f>
        <v>1679585484.2400055</v>
      </c>
      <c r="Q12" s="18">
        <f>P12/F12*100</f>
        <v>4.5378273654007995</v>
      </c>
    </row>
    <row r="13" spans="1:20" s="23" customFormat="1" ht="15.95" customHeight="1" x14ac:dyDescent="0.2">
      <c r="A13" s="20" t="s">
        <v>16</v>
      </c>
      <c r="B13" s="21" t="s">
        <v>17</v>
      </c>
      <c r="C13" s="112">
        <f>SUM(C14:C16)</f>
        <v>793</v>
      </c>
      <c r="D13" s="22"/>
      <c r="E13" s="22"/>
      <c r="F13" s="113">
        <f>SUM(F14:F16)</f>
        <v>34425408</v>
      </c>
      <c r="G13" s="114"/>
      <c r="H13" s="113"/>
      <c r="I13" s="113">
        <f>SUM(I14:I16)</f>
        <v>17212704</v>
      </c>
      <c r="J13" s="113"/>
      <c r="K13" s="113"/>
      <c r="L13" s="113">
        <f>SUM(L14:L16)</f>
        <v>18589720.320000004</v>
      </c>
      <c r="M13" s="113">
        <f t="shared" ref="M13:M19" si="1">I13+L13</f>
        <v>35802424.320000008</v>
      </c>
      <c r="N13" s="113"/>
      <c r="O13" s="113"/>
      <c r="P13" s="115">
        <f t="shared" si="0"/>
        <v>1377016.3200000077</v>
      </c>
      <c r="Q13" s="116">
        <f t="shared" ref="Q13:Q76" si="2">P13/F13*100</f>
        <v>4.0000000000000222</v>
      </c>
    </row>
    <row r="14" spans="1:20" s="107" customFormat="1" ht="15.95" customHeight="1" x14ac:dyDescent="0.25">
      <c r="A14" s="36">
        <v>1</v>
      </c>
      <c r="B14" s="24" t="s">
        <v>18</v>
      </c>
      <c r="C14" s="117">
        <v>162</v>
      </c>
      <c r="D14" s="118">
        <v>3117</v>
      </c>
      <c r="E14" s="118">
        <f>529*5</f>
        <v>2645</v>
      </c>
      <c r="F14" s="40">
        <f>C14*(D14+E14)*12</f>
        <v>11201328</v>
      </c>
      <c r="G14" s="119">
        <f>D14</f>
        <v>3117</v>
      </c>
      <c r="H14" s="40">
        <f>E14</f>
        <v>2645</v>
      </c>
      <c r="I14" s="40">
        <f>C14*(G14+H14)*6</f>
        <v>5600664</v>
      </c>
      <c r="J14" s="40">
        <f>G14*$R$5</f>
        <v>3366.36</v>
      </c>
      <c r="K14" s="40">
        <f>H14*$R$5</f>
        <v>2856.6000000000004</v>
      </c>
      <c r="L14" s="40">
        <f>C14*(J14+K14)*6</f>
        <v>6048717.120000001</v>
      </c>
      <c r="M14" s="40">
        <f>I14+L14</f>
        <v>11649381.120000001</v>
      </c>
      <c r="N14" s="40"/>
      <c r="O14" s="40"/>
      <c r="P14" s="120">
        <f t="shared" si="0"/>
        <v>448053.12000000104</v>
      </c>
      <c r="Q14" s="121">
        <f t="shared" si="2"/>
        <v>4.0000000000000089</v>
      </c>
    </row>
    <row r="15" spans="1:20" s="107" customFormat="1" ht="30.75" customHeight="1" x14ac:dyDescent="0.25">
      <c r="A15" s="36">
        <v>2</v>
      </c>
      <c r="B15" s="24" t="s">
        <v>19</v>
      </c>
      <c r="C15" s="117">
        <v>48</v>
      </c>
      <c r="D15" s="118">
        <v>5291</v>
      </c>
      <c r="E15" s="118"/>
      <c r="F15" s="40">
        <f t="shared" ref="F15:F16" si="3">C15*(D15+E15)*12</f>
        <v>3047616</v>
      </c>
      <c r="G15" s="119">
        <f>D15</f>
        <v>5291</v>
      </c>
      <c r="H15" s="40"/>
      <c r="I15" s="40">
        <f t="shared" ref="I15:I16" si="4">C15*(G15+H15)*6</f>
        <v>1523808</v>
      </c>
      <c r="J15" s="40">
        <f>G15*$R$5</f>
        <v>5714.2800000000007</v>
      </c>
      <c r="K15" s="40"/>
      <c r="L15" s="40">
        <f t="shared" ref="L15:L16" si="5">C15*(J15+K15)*6</f>
        <v>1645712.6400000004</v>
      </c>
      <c r="M15" s="40">
        <f t="shared" si="1"/>
        <v>3169520.6400000006</v>
      </c>
      <c r="N15" s="40"/>
      <c r="O15" s="40"/>
      <c r="P15" s="120">
        <f t="shared" si="0"/>
        <v>121904.6400000006</v>
      </c>
      <c r="Q15" s="121">
        <f t="shared" si="2"/>
        <v>4.0000000000000195</v>
      </c>
    </row>
    <row r="16" spans="1:20" s="107" customFormat="1" ht="34.5" customHeight="1" x14ac:dyDescent="0.25">
      <c r="A16" s="36">
        <v>3</v>
      </c>
      <c r="B16" s="24" t="s">
        <v>20</v>
      </c>
      <c r="C16" s="117">
        <v>583</v>
      </c>
      <c r="D16" s="118">
        <v>2884</v>
      </c>
      <c r="E16" s="118"/>
      <c r="F16" s="40">
        <f t="shared" si="3"/>
        <v>20176464</v>
      </c>
      <c r="G16" s="119">
        <f>D16</f>
        <v>2884</v>
      </c>
      <c r="H16" s="40"/>
      <c r="I16" s="40">
        <f t="shared" si="4"/>
        <v>10088232</v>
      </c>
      <c r="J16" s="40">
        <f>G16*$R$5</f>
        <v>3114.7200000000003</v>
      </c>
      <c r="K16" s="40"/>
      <c r="L16" s="40">
        <f t="shared" si="5"/>
        <v>10895290.560000002</v>
      </c>
      <c r="M16" s="40">
        <f t="shared" si="1"/>
        <v>20983522.560000002</v>
      </c>
      <c r="N16" s="40"/>
      <c r="O16" s="40"/>
      <c r="P16" s="120">
        <f t="shared" si="0"/>
        <v>807058.56000000238</v>
      </c>
      <c r="Q16" s="121">
        <f t="shared" si="2"/>
        <v>4.0000000000000115</v>
      </c>
    </row>
    <row r="17" spans="1:17" s="25" customFormat="1" ht="15.95" customHeight="1" x14ac:dyDescent="0.2">
      <c r="A17" s="20" t="s">
        <v>21</v>
      </c>
      <c r="B17" s="21" t="s">
        <v>22</v>
      </c>
      <c r="C17" s="112">
        <f>SUM(C18:C19)</f>
        <v>2447</v>
      </c>
      <c r="D17" s="118"/>
      <c r="E17" s="118"/>
      <c r="F17" s="22">
        <f>SUM(F18:F19)</f>
        <v>258286824</v>
      </c>
      <c r="G17" s="119"/>
      <c r="H17" s="40"/>
      <c r="I17" s="22">
        <f>SUM(I18:I19)</f>
        <v>219977928</v>
      </c>
      <c r="J17" s="40">
        <f>G17*$R$5</f>
        <v>0</v>
      </c>
      <c r="K17" s="40"/>
      <c r="L17" s="22">
        <f>SUM(L18:L19)</f>
        <v>247703257.44000003</v>
      </c>
      <c r="M17" s="113">
        <f t="shared" si="1"/>
        <v>467681185.44000006</v>
      </c>
      <c r="N17" s="113"/>
      <c r="O17" s="113"/>
      <c r="P17" s="115">
        <f t="shared" si="0"/>
        <v>209394361.44000006</v>
      </c>
      <c r="Q17" s="116">
        <f t="shared" si="2"/>
        <v>81.070477462683129</v>
      </c>
    </row>
    <row r="18" spans="1:17" s="107" customFormat="1" ht="21" customHeight="1" x14ac:dyDescent="0.25">
      <c r="A18" s="36">
        <v>1</v>
      </c>
      <c r="B18" s="24" t="s">
        <v>23</v>
      </c>
      <c r="C18" s="117">
        <v>1889</v>
      </c>
      <c r="D18" s="118">
        <v>8367</v>
      </c>
      <c r="E18" s="118">
        <v>2337</v>
      </c>
      <c r="F18" s="40">
        <f>C18*(D18+E18)*12</f>
        <v>242638272</v>
      </c>
      <c r="G18" s="119">
        <f>D18</f>
        <v>8367</v>
      </c>
      <c r="H18" s="40">
        <f>E18</f>
        <v>2337</v>
      </c>
      <c r="I18" s="40">
        <f>G18*(C18+H18)*6</f>
        <v>212153652</v>
      </c>
      <c r="J18" s="40">
        <f>3*R7</f>
        <v>9036</v>
      </c>
      <c r="K18" s="40">
        <f>H18*$R$5</f>
        <v>2523.96</v>
      </c>
      <c r="L18" s="40">
        <f>J18*(C18+K18)*6</f>
        <v>239253039.36000001</v>
      </c>
      <c r="M18" s="40">
        <f t="shared" si="1"/>
        <v>451406691.36000001</v>
      </c>
      <c r="N18" s="40"/>
      <c r="O18" s="40"/>
      <c r="P18" s="120">
        <f t="shared" si="0"/>
        <v>208768419.36000001</v>
      </c>
      <c r="Q18" s="121">
        <f t="shared" si="2"/>
        <v>86.041009787606811</v>
      </c>
    </row>
    <row r="19" spans="1:17" s="107" customFormat="1" ht="30.75" customHeight="1" x14ac:dyDescent="0.25">
      <c r="A19" s="36">
        <v>2</v>
      </c>
      <c r="B19" s="24" t="s">
        <v>24</v>
      </c>
      <c r="C19" s="117">
        <v>558</v>
      </c>
      <c r="D19" s="118">
        <v>2337</v>
      </c>
      <c r="E19" s="118"/>
      <c r="F19" s="40">
        <f>C19*(D19+E19)*12</f>
        <v>15648552</v>
      </c>
      <c r="G19" s="119">
        <f>D19</f>
        <v>2337</v>
      </c>
      <c r="H19" s="40"/>
      <c r="I19" s="40">
        <f>G19*(C19+H19)*6</f>
        <v>7824276</v>
      </c>
      <c r="J19" s="40">
        <f t="shared" ref="J19:J50" si="6">G19*$R$5</f>
        <v>2523.96</v>
      </c>
      <c r="K19" s="40">
        <f t="shared" ref="K19:K82" si="7">H19*$R$5</f>
        <v>0</v>
      </c>
      <c r="L19" s="40">
        <f>J19*(C19+K19)*6</f>
        <v>8450218.0800000001</v>
      </c>
      <c r="M19" s="40">
        <f t="shared" si="1"/>
        <v>16274494.08</v>
      </c>
      <c r="N19" s="40"/>
      <c r="O19" s="40"/>
      <c r="P19" s="120">
        <f t="shared" si="0"/>
        <v>625942.08000000007</v>
      </c>
      <c r="Q19" s="121">
        <f t="shared" si="2"/>
        <v>4.0000000000000009</v>
      </c>
    </row>
    <row r="20" spans="1:17" s="23" customFormat="1" ht="27.75" customHeight="1" x14ac:dyDescent="0.2">
      <c r="A20" s="20" t="s">
        <v>25</v>
      </c>
      <c r="B20" s="26" t="s">
        <v>26</v>
      </c>
      <c r="C20" s="112">
        <f>SUM(C21:C100)</f>
        <v>344354</v>
      </c>
      <c r="D20" s="22"/>
      <c r="E20" s="22">
        <f t="shared" ref="E20" si="8">SUM(E21:E100)</f>
        <v>0</v>
      </c>
      <c r="F20" s="22">
        <f>SUM(F21:F102)</f>
        <v>12893548572</v>
      </c>
      <c r="G20" s="27"/>
      <c r="H20" s="22"/>
      <c r="I20" s="22">
        <f t="shared" ref="I20:L20" si="9">SUM(I21:I102)</f>
        <v>6446774286</v>
      </c>
      <c r="J20" s="40">
        <f t="shared" si="6"/>
        <v>0</v>
      </c>
      <c r="K20" s="40">
        <f t="shared" si="7"/>
        <v>0</v>
      </c>
      <c r="L20" s="22">
        <f t="shared" si="9"/>
        <v>6962516228.880002</v>
      </c>
      <c r="M20" s="22">
        <f>I20+L20</f>
        <v>13409290514.880001</v>
      </c>
      <c r="N20" s="22"/>
      <c r="O20" s="22"/>
      <c r="P20" s="115">
        <f t="shared" si="0"/>
        <v>515741942.88000107</v>
      </c>
      <c r="Q20" s="116">
        <f t="shared" si="2"/>
        <v>4.000000000000008</v>
      </c>
    </row>
    <row r="21" spans="1:17" s="23" customFormat="1" ht="15.95" customHeight="1" x14ac:dyDescent="0.2">
      <c r="A21" s="28">
        <v>1</v>
      </c>
      <c r="B21" s="35" t="s">
        <v>27</v>
      </c>
      <c r="C21" s="117">
        <v>79303</v>
      </c>
      <c r="D21" s="118">
        <v>1878</v>
      </c>
      <c r="E21" s="118"/>
      <c r="F21" s="118">
        <f>C21*(D21+E21)*12</f>
        <v>1787172408</v>
      </c>
      <c r="G21" s="119">
        <f>D21</f>
        <v>1878</v>
      </c>
      <c r="H21" s="40"/>
      <c r="I21" s="118">
        <f>C21*(G21+H21)*6</f>
        <v>893586204</v>
      </c>
      <c r="J21" s="40">
        <f t="shared" si="6"/>
        <v>2028.2400000000002</v>
      </c>
      <c r="K21" s="40">
        <f t="shared" si="7"/>
        <v>0</v>
      </c>
      <c r="L21" s="118">
        <f>C21*(J21+K21)*6</f>
        <v>965073100.32000017</v>
      </c>
      <c r="M21" s="120">
        <f>I21+L21</f>
        <v>1858659304.3200002</v>
      </c>
      <c r="N21" s="120"/>
      <c r="O21" s="120"/>
      <c r="P21" s="120">
        <f t="shared" si="0"/>
        <v>71486896.320000172</v>
      </c>
      <c r="Q21" s="121">
        <f t="shared" si="2"/>
        <v>4.0000000000000098</v>
      </c>
    </row>
    <row r="22" spans="1:17" s="23" customFormat="1" ht="15.95" customHeight="1" x14ac:dyDescent="0.2">
      <c r="A22" s="28">
        <v>2</v>
      </c>
      <c r="B22" s="35" t="s">
        <v>28</v>
      </c>
      <c r="C22" s="117">
        <v>15000</v>
      </c>
      <c r="D22" s="118">
        <v>1969</v>
      </c>
      <c r="E22" s="118"/>
      <c r="F22" s="118">
        <f t="shared" ref="F22:F85" si="10">C22*(D22+E22)*12</f>
        <v>354420000</v>
      </c>
      <c r="G22" s="119">
        <f t="shared" ref="G22:G85" si="11">D22</f>
        <v>1969</v>
      </c>
      <c r="H22" s="40"/>
      <c r="I22" s="118">
        <f t="shared" ref="I22:I85" si="12">C22*(G22+H22)*6</f>
        <v>177210000</v>
      </c>
      <c r="J22" s="40">
        <f t="shared" si="6"/>
        <v>2126.52</v>
      </c>
      <c r="K22" s="40">
        <f t="shared" si="7"/>
        <v>0</v>
      </c>
      <c r="L22" s="118">
        <f t="shared" ref="L22:L85" si="13">C22*(J22+K22)*6</f>
        <v>191386800</v>
      </c>
      <c r="M22" s="120">
        <f t="shared" ref="M22:M85" si="14">I22+L22</f>
        <v>368596800</v>
      </c>
      <c r="N22" s="120"/>
      <c r="O22" s="120"/>
      <c r="P22" s="120">
        <f t="shared" si="0"/>
        <v>14176800</v>
      </c>
      <c r="Q22" s="121">
        <f t="shared" si="2"/>
        <v>4</v>
      </c>
    </row>
    <row r="23" spans="1:17" s="23" customFormat="1" ht="15.95" customHeight="1" x14ac:dyDescent="0.2">
      <c r="A23" s="28">
        <v>3</v>
      </c>
      <c r="B23" s="35" t="s">
        <v>29</v>
      </c>
      <c r="C23" s="117">
        <v>14190</v>
      </c>
      <c r="D23" s="118">
        <v>2053</v>
      </c>
      <c r="E23" s="118"/>
      <c r="F23" s="118">
        <f t="shared" si="10"/>
        <v>349584840</v>
      </c>
      <c r="G23" s="119">
        <f t="shared" si="11"/>
        <v>2053</v>
      </c>
      <c r="H23" s="40"/>
      <c r="I23" s="118">
        <f t="shared" si="12"/>
        <v>174792420</v>
      </c>
      <c r="J23" s="40">
        <f t="shared" si="6"/>
        <v>2217.2400000000002</v>
      </c>
      <c r="K23" s="40">
        <f t="shared" si="7"/>
        <v>0</v>
      </c>
      <c r="L23" s="118">
        <f t="shared" si="13"/>
        <v>188775813.60000002</v>
      </c>
      <c r="M23" s="120">
        <f t="shared" si="14"/>
        <v>363568233.60000002</v>
      </c>
      <c r="N23" s="120"/>
      <c r="O23" s="120"/>
      <c r="P23" s="120">
        <f t="shared" si="0"/>
        <v>13983393.600000024</v>
      </c>
      <c r="Q23" s="121">
        <f t="shared" si="2"/>
        <v>4.0000000000000071</v>
      </c>
    </row>
    <row r="24" spans="1:17" s="23" customFormat="1" ht="15.95" customHeight="1" x14ac:dyDescent="0.2">
      <c r="A24" s="28">
        <v>4</v>
      </c>
      <c r="B24" s="35" t="s">
        <v>30</v>
      </c>
      <c r="C24" s="117">
        <v>9089</v>
      </c>
      <c r="D24" s="118">
        <v>2144</v>
      </c>
      <c r="E24" s="118"/>
      <c r="F24" s="118">
        <f t="shared" si="10"/>
        <v>233841792</v>
      </c>
      <c r="G24" s="119">
        <f t="shared" si="11"/>
        <v>2144</v>
      </c>
      <c r="H24" s="40"/>
      <c r="I24" s="118">
        <f t="shared" si="12"/>
        <v>116920896</v>
      </c>
      <c r="J24" s="40">
        <f t="shared" si="6"/>
        <v>2315.52</v>
      </c>
      <c r="K24" s="40">
        <f t="shared" si="7"/>
        <v>0</v>
      </c>
      <c r="L24" s="118">
        <f t="shared" si="13"/>
        <v>126274567.68000001</v>
      </c>
      <c r="M24" s="120">
        <f t="shared" si="14"/>
        <v>243195463.68000001</v>
      </c>
      <c r="N24" s="120"/>
      <c r="O24" s="120"/>
      <c r="P24" s="120">
        <f t="shared" si="0"/>
        <v>9353671.6800000072</v>
      </c>
      <c r="Q24" s="121">
        <f t="shared" si="2"/>
        <v>4.0000000000000027</v>
      </c>
    </row>
    <row r="25" spans="1:17" s="23" customFormat="1" ht="15.95" customHeight="1" x14ac:dyDescent="0.2">
      <c r="A25" s="28">
        <v>5</v>
      </c>
      <c r="B25" s="35" t="s">
        <v>31</v>
      </c>
      <c r="C25" s="117">
        <v>28756</v>
      </c>
      <c r="D25" s="118">
        <v>2236</v>
      </c>
      <c r="E25" s="118"/>
      <c r="F25" s="118">
        <f t="shared" si="10"/>
        <v>771580992</v>
      </c>
      <c r="G25" s="119">
        <f t="shared" si="11"/>
        <v>2236</v>
      </c>
      <c r="H25" s="40"/>
      <c r="I25" s="118">
        <f t="shared" si="12"/>
        <v>385790496</v>
      </c>
      <c r="J25" s="40">
        <f t="shared" si="6"/>
        <v>2414.88</v>
      </c>
      <c r="K25" s="40">
        <f t="shared" si="7"/>
        <v>0</v>
      </c>
      <c r="L25" s="118">
        <f t="shared" si="13"/>
        <v>416653735.68000001</v>
      </c>
      <c r="M25" s="120">
        <f t="shared" si="14"/>
        <v>802444231.68000007</v>
      </c>
      <c r="N25" s="120"/>
      <c r="O25" s="120"/>
      <c r="P25" s="120">
        <f t="shared" si="0"/>
        <v>30863239.680000067</v>
      </c>
      <c r="Q25" s="121">
        <f t="shared" si="2"/>
        <v>4.000000000000008</v>
      </c>
    </row>
    <row r="26" spans="1:17" s="23" customFormat="1" ht="15.95" customHeight="1" x14ac:dyDescent="0.2">
      <c r="A26" s="28">
        <v>6</v>
      </c>
      <c r="B26" s="35" t="s">
        <v>32</v>
      </c>
      <c r="C26" s="117">
        <v>5076</v>
      </c>
      <c r="D26" s="118">
        <v>2323</v>
      </c>
      <c r="E26" s="118"/>
      <c r="F26" s="118">
        <f t="shared" si="10"/>
        <v>141498576</v>
      </c>
      <c r="G26" s="119">
        <f t="shared" si="11"/>
        <v>2323</v>
      </c>
      <c r="H26" s="40"/>
      <c r="I26" s="118">
        <f t="shared" si="12"/>
        <v>70749288</v>
      </c>
      <c r="J26" s="40">
        <f t="shared" si="6"/>
        <v>2508.84</v>
      </c>
      <c r="K26" s="40">
        <f t="shared" si="7"/>
        <v>0</v>
      </c>
      <c r="L26" s="118">
        <f t="shared" si="13"/>
        <v>76409231.039999992</v>
      </c>
      <c r="M26" s="120">
        <f t="shared" si="14"/>
        <v>147158519.03999999</v>
      </c>
      <c r="N26" s="120"/>
      <c r="O26" s="120"/>
      <c r="P26" s="120">
        <f t="shared" si="0"/>
        <v>5659943.0399999917</v>
      </c>
      <c r="Q26" s="121">
        <f t="shared" si="2"/>
        <v>3.9999999999999938</v>
      </c>
    </row>
    <row r="27" spans="1:17" s="23" customFormat="1" ht="15.95" customHeight="1" x14ac:dyDescent="0.2">
      <c r="A27" s="28">
        <v>7</v>
      </c>
      <c r="B27" s="35" t="s">
        <v>33</v>
      </c>
      <c r="C27" s="117">
        <v>6201</v>
      </c>
      <c r="D27" s="118">
        <v>2411</v>
      </c>
      <c r="E27" s="118"/>
      <c r="F27" s="118">
        <f t="shared" si="10"/>
        <v>179407332</v>
      </c>
      <c r="G27" s="119">
        <f t="shared" si="11"/>
        <v>2411</v>
      </c>
      <c r="H27" s="40"/>
      <c r="I27" s="118">
        <f t="shared" si="12"/>
        <v>89703666</v>
      </c>
      <c r="J27" s="40">
        <f t="shared" si="6"/>
        <v>2603.88</v>
      </c>
      <c r="K27" s="40">
        <f t="shared" si="7"/>
        <v>0</v>
      </c>
      <c r="L27" s="118">
        <f t="shared" si="13"/>
        <v>96879959.280000001</v>
      </c>
      <c r="M27" s="120">
        <f t="shared" si="14"/>
        <v>186583625.28</v>
      </c>
      <c r="N27" s="120"/>
      <c r="O27" s="120"/>
      <c r="P27" s="120">
        <f t="shared" si="0"/>
        <v>7176293.2800000012</v>
      </c>
      <c r="Q27" s="121">
        <f t="shared" si="2"/>
        <v>4.0000000000000009</v>
      </c>
    </row>
    <row r="28" spans="1:17" s="23" customFormat="1" ht="15.95" customHeight="1" x14ac:dyDescent="0.2">
      <c r="A28" s="28">
        <v>8</v>
      </c>
      <c r="B28" s="35" t="s">
        <v>34</v>
      </c>
      <c r="C28" s="117">
        <v>5129</v>
      </c>
      <c r="D28" s="118">
        <v>2505</v>
      </c>
      <c r="E28" s="118"/>
      <c r="F28" s="118">
        <f t="shared" si="10"/>
        <v>154177740</v>
      </c>
      <c r="G28" s="119">
        <f t="shared" si="11"/>
        <v>2505</v>
      </c>
      <c r="H28" s="40"/>
      <c r="I28" s="118">
        <f t="shared" si="12"/>
        <v>77088870</v>
      </c>
      <c r="J28" s="40">
        <f t="shared" si="6"/>
        <v>2705.4</v>
      </c>
      <c r="K28" s="40">
        <f t="shared" si="7"/>
        <v>0</v>
      </c>
      <c r="L28" s="118">
        <f t="shared" si="13"/>
        <v>83255979.599999994</v>
      </c>
      <c r="M28" s="120">
        <f t="shared" si="14"/>
        <v>160344849.59999999</v>
      </c>
      <c r="N28" s="120"/>
      <c r="O28" s="120"/>
      <c r="P28" s="120">
        <f t="shared" si="0"/>
        <v>6167109.599999994</v>
      </c>
      <c r="Q28" s="121">
        <f t="shared" si="2"/>
        <v>3.999999999999996</v>
      </c>
    </row>
    <row r="29" spans="1:17" s="23" customFormat="1" ht="15.95" customHeight="1" x14ac:dyDescent="0.2">
      <c r="A29" s="28">
        <v>9</v>
      </c>
      <c r="B29" s="35" t="s">
        <v>35</v>
      </c>
      <c r="C29" s="117">
        <v>3252</v>
      </c>
      <c r="D29" s="118">
        <v>2589</v>
      </c>
      <c r="E29" s="118"/>
      <c r="F29" s="118">
        <f t="shared" si="10"/>
        <v>101033136</v>
      </c>
      <c r="G29" s="119">
        <f t="shared" si="11"/>
        <v>2589</v>
      </c>
      <c r="H29" s="40"/>
      <c r="I29" s="118">
        <f t="shared" si="12"/>
        <v>50516568</v>
      </c>
      <c r="J29" s="40">
        <f t="shared" si="6"/>
        <v>2796.1200000000003</v>
      </c>
      <c r="K29" s="40">
        <f t="shared" si="7"/>
        <v>0</v>
      </c>
      <c r="L29" s="118">
        <f t="shared" si="13"/>
        <v>54557893.439999998</v>
      </c>
      <c r="M29" s="120">
        <f t="shared" si="14"/>
        <v>105074461.44</v>
      </c>
      <c r="N29" s="120"/>
      <c r="O29" s="120"/>
      <c r="P29" s="120">
        <f t="shared" si="0"/>
        <v>4041325.4399999976</v>
      </c>
      <c r="Q29" s="121">
        <f t="shared" si="2"/>
        <v>3.9999999999999973</v>
      </c>
    </row>
    <row r="30" spans="1:17" s="23" customFormat="1" ht="15.95" customHeight="1" x14ac:dyDescent="0.2">
      <c r="A30" s="28">
        <v>10</v>
      </c>
      <c r="B30" s="35" t="s">
        <v>36</v>
      </c>
      <c r="C30" s="117">
        <v>3473</v>
      </c>
      <c r="D30" s="118">
        <v>2683</v>
      </c>
      <c r="E30" s="118"/>
      <c r="F30" s="118">
        <f t="shared" si="10"/>
        <v>111816708</v>
      </c>
      <c r="G30" s="119">
        <f t="shared" si="11"/>
        <v>2683</v>
      </c>
      <c r="H30" s="40"/>
      <c r="I30" s="118">
        <f t="shared" si="12"/>
        <v>55908354</v>
      </c>
      <c r="J30" s="40">
        <f t="shared" si="6"/>
        <v>2897.6400000000003</v>
      </c>
      <c r="K30" s="40">
        <f t="shared" si="7"/>
        <v>0</v>
      </c>
      <c r="L30" s="118">
        <f t="shared" si="13"/>
        <v>60381022.320000008</v>
      </c>
      <c r="M30" s="120">
        <f t="shared" si="14"/>
        <v>116289376.32000001</v>
      </c>
      <c r="N30" s="120"/>
      <c r="O30" s="120"/>
      <c r="P30" s="120">
        <f t="shared" si="0"/>
        <v>4472668.3200000077</v>
      </c>
      <c r="Q30" s="121">
        <f t="shared" si="2"/>
        <v>4.0000000000000071</v>
      </c>
    </row>
    <row r="31" spans="1:17" s="23" customFormat="1" ht="15.95" customHeight="1" x14ac:dyDescent="0.2">
      <c r="A31" s="28">
        <v>11</v>
      </c>
      <c r="B31" s="35" t="s">
        <v>37</v>
      </c>
      <c r="C31" s="117">
        <v>28463</v>
      </c>
      <c r="D31" s="118">
        <v>2770</v>
      </c>
      <c r="E31" s="118"/>
      <c r="F31" s="118">
        <f t="shared" si="10"/>
        <v>946110120</v>
      </c>
      <c r="G31" s="119">
        <f t="shared" si="11"/>
        <v>2770</v>
      </c>
      <c r="H31" s="40"/>
      <c r="I31" s="118">
        <f t="shared" si="12"/>
        <v>473055060</v>
      </c>
      <c r="J31" s="40">
        <f t="shared" si="6"/>
        <v>2991.6000000000004</v>
      </c>
      <c r="K31" s="40">
        <f t="shared" si="7"/>
        <v>0</v>
      </c>
      <c r="L31" s="118">
        <f t="shared" si="13"/>
        <v>510899464.80000007</v>
      </c>
      <c r="M31" s="120">
        <f t="shared" si="14"/>
        <v>983954524.80000007</v>
      </c>
      <c r="N31" s="120"/>
      <c r="O31" s="120"/>
      <c r="P31" s="120">
        <f t="shared" si="0"/>
        <v>37844404.800000072</v>
      </c>
      <c r="Q31" s="121">
        <f t="shared" si="2"/>
        <v>4.000000000000008</v>
      </c>
    </row>
    <row r="32" spans="1:17" s="23" customFormat="1" ht="15.95" customHeight="1" x14ac:dyDescent="0.2">
      <c r="A32" s="28">
        <v>12</v>
      </c>
      <c r="B32" s="35" t="s">
        <v>38</v>
      </c>
      <c r="C32" s="117">
        <v>7203</v>
      </c>
      <c r="D32" s="118">
        <v>2862</v>
      </c>
      <c r="E32" s="118"/>
      <c r="F32" s="118">
        <f t="shared" si="10"/>
        <v>247379832</v>
      </c>
      <c r="G32" s="119">
        <f t="shared" si="11"/>
        <v>2862</v>
      </c>
      <c r="H32" s="40"/>
      <c r="I32" s="118">
        <f t="shared" si="12"/>
        <v>123689916</v>
      </c>
      <c r="J32" s="40">
        <f t="shared" si="6"/>
        <v>3090.96</v>
      </c>
      <c r="K32" s="40">
        <f t="shared" si="7"/>
        <v>0</v>
      </c>
      <c r="L32" s="118">
        <f t="shared" si="13"/>
        <v>133585109.28</v>
      </c>
      <c r="M32" s="120">
        <f t="shared" si="14"/>
        <v>257275025.28</v>
      </c>
      <c r="N32" s="120"/>
      <c r="O32" s="120"/>
      <c r="P32" s="120">
        <f t="shared" si="0"/>
        <v>9895193.2800000012</v>
      </c>
      <c r="Q32" s="121">
        <f t="shared" si="2"/>
        <v>4.0000000000000009</v>
      </c>
    </row>
    <row r="33" spans="1:17" s="23" customFormat="1" ht="15.95" customHeight="1" x14ac:dyDescent="0.2">
      <c r="A33" s="28">
        <v>13</v>
      </c>
      <c r="B33" s="35" t="s">
        <v>39</v>
      </c>
      <c r="C33" s="117">
        <v>4214</v>
      </c>
      <c r="D33" s="118">
        <v>2950</v>
      </c>
      <c r="E33" s="118"/>
      <c r="F33" s="118">
        <f t="shared" si="10"/>
        <v>149175600</v>
      </c>
      <c r="G33" s="119">
        <f t="shared" si="11"/>
        <v>2950</v>
      </c>
      <c r="H33" s="40"/>
      <c r="I33" s="118">
        <f t="shared" si="12"/>
        <v>74587800</v>
      </c>
      <c r="J33" s="40">
        <f t="shared" si="6"/>
        <v>3186</v>
      </c>
      <c r="K33" s="40">
        <f t="shared" si="7"/>
        <v>0</v>
      </c>
      <c r="L33" s="118">
        <f t="shared" si="13"/>
        <v>80554824</v>
      </c>
      <c r="M33" s="120">
        <f t="shared" si="14"/>
        <v>155142624</v>
      </c>
      <c r="N33" s="120"/>
      <c r="O33" s="120"/>
      <c r="P33" s="120">
        <f t="shared" si="0"/>
        <v>5967024</v>
      </c>
      <c r="Q33" s="121">
        <f t="shared" si="2"/>
        <v>4</v>
      </c>
    </row>
    <row r="34" spans="1:17" s="23" customFormat="1" ht="15.95" customHeight="1" x14ac:dyDescent="0.2">
      <c r="A34" s="28">
        <v>14</v>
      </c>
      <c r="B34" s="35" t="s">
        <v>40</v>
      </c>
      <c r="C34" s="117">
        <v>3415</v>
      </c>
      <c r="D34" s="118">
        <v>3040</v>
      </c>
      <c r="E34" s="118"/>
      <c r="F34" s="118">
        <f t="shared" si="10"/>
        <v>124579200</v>
      </c>
      <c r="G34" s="119">
        <f t="shared" si="11"/>
        <v>3040</v>
      </c>
      <c r="H34" s="40"/>
      <c r="I34" s="118">
        <f t="shared" si="12"/>
        <v>62289600</v>
      </c>
      <c r="J34" s="40">
        <f t="shared" si="6"/>
        <v>3283.2000000000003</v>
      </c>
      <c r="K34" s="40">
        <f t="shared" si="7"/>
        <v>0</v>
      </c>
      <c r="L34" s="118">
        <f t="shared" si="13"/>
        <v>67272768</v>
      </c>
      <c r="M34" s="120">
        <f t="shared" si="14"/>
        <v>129562368</v>
      </c>
      <c r="N34" s="120"/>
      <c r="O34" s="120"/>
      <c r="P34" s="120">
        <f t="shared" si="0"/>
        <v>4983168</v>
      </c>
      <c r="Q34" s="121">
        <f t="shared" si="2"/>
        <v>4</v>
      </c>
    </row>
    <row r="35" spans="1:17" s="23" customFormat="1" ht="15.95" customHeight="1" x14ac:dyDescent="0.2">
      <c r="A35" s="28">
        <v>15</v>
      </c>
      <c r="B35" s="35" t="s">
        <v>41</v>
      </c>
      <c r="C35" s="117">
        <v>11680</v>
      </c>
      <c r="D35" s="118">
        <v>3132</v>
      </c>
      <c r="E35" s="118"/>
      <c r="F35" s="118">
        <f t="shared" si="10"/>
        <v>438981120</v>
      </c>
      <c r="G35" s="119">
        <f t="shared" si="11"/>
        <v>3132</v>
      </c>
      <c r="H35" s="40"/>
      <c r="I35" s="118">
        <f t="shared" si="12"/>
        <v>219490560</v>
      </c>
      <c r="J35" s="40">
        <f t="shared" si="6"/>
        <v>3382.5600000000004</v>
      </c>
      <c r="K35" s="40">
        <f t="shared" si="7"/>
        <v>0</v>
      </c>
      <c r="L35" s="118">
        <f t="shared" si="13"/>
        <v>237049804.80000001</v>
      </c>
      <c r="M35" s="120">
        <f t="shared" si="14"/>
        <v>456540364.80000001</v>
      </c>
      <c r="N35" s="120"/>
      <c r="O35" s="120"/>
      <c r="P35" s="120">
        <f t="shared" si="0"/>
        <v>17559244.800000012</v>
      </c>
      <c r="Q35" s="121">
        <f t="shared" si="2"/>
        <v>4.0000000000000027</v>
      </c>
    </row>
    <row r="36" spans="1:17" s="23" customFormat="1" ht="15.95" customHeight="1" x14ac:dyDescent="0.2">
      <c r="A36" s="28">
        <v>16</v>
      </c>
      <c r="B36" s="35" t="s">
        <v>42</v>
      </c>
      <c r="C36" s="117">
        <v>4682</v>
      </c>
      <c r="D36" s="118">
        <v>3217</v>
      </c>
      <c r="E36" s="118"/>
      <c r="F36" s="118">
        <f t="shared" si="10"/>
        <v>180743928</v>
      </c>
      <c r="G36" s="119">
        <f t="shared" si="11"/>
        <v>3217</v>
      </c>
      <c r="H36" s="40"/>
      <c r="I36" s="118">
        <f t="shared" si="12"/>
        <v>90371964</v>
      </c>
      <c r="J36" s="40">
        <f t="shared" si="6"/>
        <v>3474.36</v>
      </c>
      <c r="K36" s="40">
        <f t="shared" si="7"/>
        <v>0</v>
      </c>
      <c r="L36" s="118">
        <f t="shared" si="13"/>
        <v>97601721.120000005</v>
      </c>
      <c r="M36" s="120">
        <f t="shared" si="14"/>
        <v>187973685.12</v>
      </c>
      <c r="N36" s="120"/>
      <c r="O36" s="120"/>
      <c r="P36" s="120">
        <f t="shared" si="0"/>
        <v>7229757.1200000048</v>
      </c>
      <c r="Q36" s="121">
        <f t="shared" si="2"/>
        <v>4.0000000000000027</v>
      </c>
    </row>
    <row r="37" spans="1:17" s="23" customFormat="1" ht="15.95" customHeight="1" x14ac:dyDescent="0.2">
      <c r="A37" s="28">
        <v>17</v>
      </c>
      <c r="B37" s="35" t="s">
        <v>43</v>
      </c>
      <c r="C37" s="117">
        <v>3387</v>
      </c>
      <c r="D37" s="118">
        <v>3304</v>
      </c>
      <c r="E37" s="118"/>
      <c r="F37" s="118">
        <f t="shared" si="10"/>
        <v>134287776</v>
      </c>
      <c r="G37" s="119">
        <f t="shared" si="11"/>
        <v>3304</v>
      </c>
      <c r="H37" s="40"/>
      <c r="I37" s="118">
        <f t="shared" si="12"/>
        <v>67143888</v>
      </c>
      <c r="J37" s="40">
        <f t="shared" si="6"/>
        <v>3568.32</v>
      </c>
      <c r="K37" s="40">
        <f t="shared" si="7"/>
        <v>0</v>
      </c>
      <c r="L37" s="118">
        <f t="shared" si="13"/>
        <v>72515399.039999992</v>
      </c>
      <c r="M37" s="120">
        <f t="shared" si="14"/>
        <v>139659287.03999999</v>
      </c>
      <c r="N37" s="120"/>
      <c r="O37" s="120"/>
      <c r="P37" s="120">
        <f t="shared" si="0"/>
        <v>5371511.0399999917</v>
      </c>
      <c r="Q37" s="121">
        <f t="shared" si="2"/>
        <v>3.9999999999999938</v>
      </c>
    </row>
    <row r="38" spans="1:17" s="23" customFormat="1" ht="15.95" customHeight="1" x14ac:dyDescent="0.2">
      <c r="A38" s="28">
        <v>18</v>
      </c>
      <c r="B38" s="35" t="s">
        <v>44</v>
      </c>
      <c r="C38" s="117">
        <v>2777</v>
      </c>
      <c r="D38" s="118">
        <v>3399</v>
      </c>
      <c r="E38" s="118"/>
      <c r="F38" s="118">
        <f t="shared" si="10"/>
        <v>113268276</v>
      </c>
      <c r="G38" s="119">
        <f t="shared" si="11"/>
        <v>3399</v>
      </c>
      <c r="H38" s="40"/>
      <c r="I38" s="118">
        <f t="shared" si="12"/>
        <v>56634138</v>
      </c>
      <c r="J38" s="40">
        <f t="shared" si="6"/>
        <v>3670.92</v>
      </c>
      <c r="K38" s="40">
        <f t="shared" si="7"/>
        <v>0</v>
      </c>
      <c r="L38" s="118">
        <f t="shared" si="13"/>
        <v>61164869.039999999</v>
      </c>
      <c r="M38" s="120">
        <f t="shared" si="14"/>
        <v>117799007.03999999</v>
      </c>
      <c r="N38" s="120"/>
      <c r="O38" s="120"/>
      <c r="P38" s="120">
        <f t="shared" si="0"/>
        <v>4530731.0399999917</v>
      </c>
      <c r="Q38" s="121">
        <f t="shared" si="2"/>
        <v>3.9999999999999925</v>
      </c>
    </row>
    <row r="39" spans="1:17" s="23" customFormat="1" ht="15.95" customHeight="1" x14ac:dyDescent="0.2">
      <c r="A39" s="28">
        <v>19</v>
      </c>
      <c r="B39" s="35" t="s">
        <v>45</v>
      </c>
      <c r="C39" s="117">
        <v>905</v>
      </c>
      <c r="D39" s="118">
        <v>3489</v>
      </c>
      <c r="E39" s="118"/>
      <c r="F39" s="118">
        <f t="shared" si="10"/>
        <v>37890540</v>
      </c>
      <c r="G39" s="119">
        <f t="shared" si="11"/>
        <v>3489</v>
      </c>
      <c r="H39" s="40"/>
      <c r="I39" s="118">
        <f t="shared" si="12"/>
        <v>18945270</v>
      </c>
      <c r="J39" s="40">
        <f t="shared" si="6"/>
        <v>3768.1200000000003</v>
      </c>
      <c r="K39" s="40">
        <f t="shared" si="7"/>
        <v>0</v>
      </c>
      <c r="L39" s="118">
        <f t="shared" si="13"/>
        <v>20460891.600000001</v>
      </c>
      <c r="M39" s="120">
        <f t="shared" si="14"/>
        <v>39406161.600000001</v>
      </c>
      <c r="N39" s="120"/>
      <c r="O39" s="120"/>
      <c r="P39" s="120">
        <f t="shared" si="0"/>
        <v>1515621.6000000015</v>
      </c>
      <c r="Q39" s="121">
        <f t="shared" si="2"/>
        <v>4.0000000000000044</v>
      </c>
    </row>
    <row r="40" spans="1:17" s="23" customFormat="1" ht="15.95" customHeight="1" x14ac:dyDescent="0.2">
      <c r="A40" s="28">
        <v>20</v>
      </c>
      <c r="B40" s="35" t="s">
        <v>46</v>
      </c>
      <c r="C40" s="117">
        <v>361</v>
      </c>
      <c r="D40" s="118">
        <v>3576</v>
      </c>
      <c r="E40" s="118"/>
      <c r="F40" s="118">
        <f t="shared" si="10"/>
        <v>15491232</v>
      </c>
      <c r="G40" s="119">
        <f t="shared" si="11"/>
        <v>3576</v>
      </c>
      <c r="H40" s="40"/>
      <c r="I40" s="118">
        <f t="shared" si="12"/>
        <v>7745616</v>
      </c>
      <c r="J40" s="40">
        <f t="shared" si="6"/>
        <v>3862.0800000000004</v>
      </c>
      <c r="K40" s="40">
        <f t="shared" si="7"/>
        <v>0</v>
      </c>
      <c r="L40" s="118">
        <f t="shared" si="13"/>
        <v>8365265.2800000012</v>
      </c>
      <c r="M40" s="120">
        <f t="shared" si="14"/>
        <v>16110881.280000001</v>
      </c>
      <c r="N40" s="120"/>
      <c r="O40" s="120"/>
      <c r="P40" s="120">
        <f t="shared" si="0"/>
        <v>619649.28000000119</v>
      </c>
      <c r="Q40" s="121">
        <f t="shared" si="2"/>
        <v>4.000000000000008</v>
      </c>
    </row>
    <row r="41" spans="1:17" s="23" customFormat="1" ht="15.95" customHeight="1" x14ac:dyDescent="0.2">
      <c r="A41" s="28">
        <v>21</v>
      </c>
      <c r="B41" s="35" t="s">
        <v>47</v>
      </c>
      <c r="C41" s="117">
        <v>31539</v>
      </c>
      <c r="D41" s="118">
        <v>3667</v>
      </c>
      <c r="E41" s="118"/>
      <c r="F41" s="118">
        <f t="shared" si="10"/>
        <v>1387842156</v>
      </c>
      <c r="G41" s="119">
        <f t="shared" si="11"/>
        <v>3667</v>
      </c>
      <c r="H41" s="40"/>
      <c r="I41" s="118">
        <f t="shared" si="12"/>
        <v>693921078</v>
      </c>
      <c r="J41" s="40">
        <f t="shared" si="6"/>
        <v>3960.36</v>
      </c>
      <c r="K41" s="40">
        <f t="shared" si="7"/>
        <v>0</v>
      </c>
      <c r="L41" s="118">
        <f t="shared" si="13"/>
        <v>749434764.24000001</v>
      </c>
      <c r="M41" s="120">
        <f t="shared" si="14"/>
        <v>1443355842.24</v>
      </c>
      <c r="N41" s="120"/>
      <c r="O41" s="120"/>
      <c r="P41" s="120">
        <f t="shared" si="0"/>
        <v>55513686.24000001</v>
      </c>
      <c r="Q41" s="121">
        <f t="shared" si="2"/>
        <v>4.0000000000000009</v>
      </c>
    </row>
    <row r="42" spans="1:17" s="23" customFormat="1" ht="15.95" customHeight="1" x14ac:dyDescent="0.2">
      <c r="A42" s="28">
        <v>22</v>
      </c>
      <c r="B42" s="35" t="s">
        <v>48</v>
      </c>
      <c r="C42" s="117">
        <v>3737</v>
      </c>
      <c r="D42" s="118">
        <v>3753</v>
      </c>
      <c r="E42" s="118"/>
      <c r="F42" s="118">
        <f t="shared" si="10"/>
        <v>168299532</v>
      </c>
      <c r="G42" s="119">
        <f t="shared" si="11"/>
        <v>3753</v>
      </c>
      <c r="H42" s="40"/>
      <c r="I42" s="118">
        <f t="shared" si="12"/>
        <v>84149766</v>
      </c>
      <c r="J42" s="40">
        <f t="shared" si="6"/>
        <v>4053.2400000000002</v>
      </c>
      <c r="K42" s="40">
        <f t="shared" si="7"/>
        <v>0</v>
      </c>
      <c r="L42" s="118">
        <f t="shared" si="13"/>
        <v>90881747.280000001</v>
      </c>
      <c r="M42" s="120">
        <f t="shared" si="14"/>
        <v>175031513.28</v>
      </c>
      <c r="N42" s="120"/>
      <c r="O42" s="120"/>
      <c r="P42" s="120">
        <f t="shared" si="0"/>
        <v>6731981.2800000012</v>
      </c>
      <c r="Q42" s="121">
        <f t="shared" si="2"/>
        <v>4.0000000000000009</v>
      </c>
    </row>
    <row r="43" spans="1:17" s="23" customFormat="1" ht="15.95" customHeight="1" x14ac:dyDescent="0.2">
      <c r="A43" s="28">
        <v>23</v>
      </c>
      <c r="B43" s="35" t="s">
        <v>49</v>
      </c>
      <c r="C43" s="117">
        <v>2467</v>
      </c>
      <c r="D43" s="118">
        <v>3839</v>
      </c>
      <c r="E43" s="118"/>
      <c r="F43" s="118">
        <f t="shared" si="10"/>
        <v>113649756</v>
      </c>
      <c r="G43" s="119">
        <f t="shared" si="11"/>
        <v>3839</v>
      </c>
      <c r="H43" s="40"/>
      <c r="I43" s="118">
        <f t="shared" si="12"/>
        <v>56824878</v>
      </c>
      <c r="J43" s="40">
        <f t="shared" si="6"/>
        <v>4146.12</v>
      </c>
      <c r="K43" s="40">
        <f t="shared" si="7"/>
        <v>0</v>
      </c>
      <c r="L43" s="118">
        <f t="shared" si="13"/>
        <v>61370868.239999995</v>
      </c>
      <c r="M43" s="120">
        <f t="shared" si="14"/>
        <v>118195746.23999999</v>
      </c>
      <c r="N43" s="120"/>
      <c r="O43" s="120"/>
      <c r="P43" s="120">
        <f t="shared" si="0"/>
        <v>4545990.2399999946</v>
      </c>
      <c r="Q43" s="121">
        <f t="shared" si="2"/>
        <v>3.9999999999999951</v>
      </c>
    </row>
    <row r="44" spans="1:17" s="23" customFormat="1" ht="15.95" customHeight="1" x14ac:dyDescent="0.2">
      <c r="A44" s="28">
        <v>24</v>
      </c>
      <c r="B44" s="35" t="s">
        <v>50</v>
      </c>
      <c r="C44" s="117">
        <v>1681</v>
      </c>
      <c r="D44" s="118">
        <v>3934</v>
      </c>
      <c r="E44" s="118"/>
      <c r="F44" s="118">
        <f t="shared" si="10"/>
        <v>79356648</v>
      </c>
      <c r="G44" s="119">
        <f t="shared" si="11"/>
        <v>3934</v>
      </c>
      <c r="H44" s="40"/>
      <c r="I44" s="118">
        <f t="shared" si="12"/>
        <v>39678324</v>
      </c>
      <c r="J44" s="40">
        <f t="shared" si="6"/>
        <v>4248.72</v>
      </c>
      <c r="K44" s="40">
        <f t="shared" si="7"/>
        <v>0</v>
      </c>
      <c r="L44" s="118">
        <f t="shared" si="13"/>
        <v>42852589.920000002</v>
      </c>
      <c r="M44" s="120">
        <f t="shared" si="14"/>
        <v>82530913.920000002</v>
      </c>
      <c r="N44" s="120"/>
      <c r="O44" s="120"/>
      <c r="P44" s="120">
        <f t="shared" si="0"/>
        <v>3174265.9200000018</v>
      </c>
      <c r="Q44" s="121">
        <f t="shared" si="2"/>
        <v>4.0000000000000018</v>
      </c>
    </row>
    <row r="45" spans="1:17" s="23" customFormat="1" ht="15.95" customHeight="1" x14ac:dyDescent="0.2">
      <c r="A45" s="28">
        <v>25</v>
      </c>
      <c r="B45" s="35" t="s">
        <v>51</v>
      </c>
      <c r="C45" s="117">
        <v>8655</v>
      </c>
      <c r="D45" s="118">
        <v>4024</v>
      </c>
      <c r="E45" s="118"/>
      <c r="F45" s="118">
        <f t="shared" si="10"/>
        <v>417932640</v>
      </c>
      <c r="G45" s="119">
        <f t="shared" si="11"/>
        <v>4024</v>
      </c>
      <c r="H45" s="40"/>
      <c r="I45" s="118">
        <f t="shared" si="12"/>
        <v>208966320</v>
      </c>
      <c r="J45" s="40">
        <f t="shared" si="6"/>
        <v>4345.92</v>
      </c>
      <c r="K45" s="40">
        <f t="shared" si="7"/>
        <v>0</v>
      </c>
      <c r="L45" s="118">
        <f t="shared" si="13"/>
        <v>225683625.60000002</v>
      </c>
      <c r="M45" s="120">
        <f t="shared" si="14"/>
        <v>434649945.60000002</v>
      </c>
      <c r="N45" s="120"/>
      <c r="O45" s="120"/>
      <c r="P45" s="120">
        <f t="shared" si="0"/>
        <v>16717305.600000024</v>
      </c>
      <c r="Q45" s="121">
        <f t="shared" si="2"/>
        <v>4.0000000000000053</v>
      </c>
    </row>
    <row r="46" spans="1:17" s="23" customFormat="1" ht="15.95" customHeight="1" x14ac:dyDescent="0.2">
      <c r="A46" s="28">
        <v>26</v>
      </c>
      <c r="B46" s="35" t="s">
        <v>52</v>
      </c>
      <c r="C46" s="117">
        <v>1707</v>
      </c>
      <c r="D46" s="118">
        <v>4113</v>
      </c>
      <c r="E46" s="118"/>
      <c r="F46" s="118">
        <f t="shared" si="10"/>
        <v>84250692</v>
      </c>
      <c r="G46" s="119">
        <f t="shared" si="11"/>
        <v>4113</v>
      </c>
      <c r="H46" s="40"/>
      <c r="I46" s="118">
        <f t="shared" si="12"/>
        <v>42125346</v>
      </c>
      <c r="J46" s="40">
        <f t="shared" si="6"/>
        <v>4442.04</v>
      </c>
      <c r="K46" s="40">
        <f t="shared" si="7"/>
        <v>0</v>
      </c>
      <c r="L46" s="118">
        <f t="shared" si="13"/>
        <v>45495373.68</v>
      </c>
      <c r="M46" s="120">
        <f t="shared" si="14"/>
        <v>87620719.680000007</v>
      </c>
      <c r="N46" s="120"/>
      <c r="O46" s="120"/>
      <c r="P46" s="120">
        <f t="shared" si="0"/>
        <v>3370027.6800000072</v>
      </c>
      <c r="Q46" s="121">
        <f t="shared" si="2"/>
        <v>4.000000000000008</v>
      </c>
    </row>
    <row r="47" spans="1:17" s="23" customFormat="1" ht="15.95" customHeight="1" x14ac:dyDescent="0.2">
      <c r="A47" s="28">
        <v>27</v>
      </c>
      <c r="B47" s="35" t="s">
        <v>53</v>
      </c>
      <c r="C47" s="117">
        <v>1539</v>
      </c>
      <c r="D47" s="118">
        <v>4200</v>
      </c>
      <c r="E47" s="118"/>
      <c r="F47" s="118">
        <f t="shared" si="10"/>
        <v>77565600</v>
      </c>
      <c r="G47" s="119">
        <f t="shared" si="11"/>
        <v>4200</v>
      </c>
      <c r="H47" s="40"/>
      <c r="I47" s="118">
        <f t="shared" si="12"/>
        <v>38782800</v>
      </c>
      <c r="J47" s="40">
        <f t="shared" si="6"/>
        <v>4536</v>
      </c>
      <c r="K47" s="40">
        <f t="shared" si="7"/>
        <v>0</v>
      </c>
      <c r="L47" s="118">
        <f t="shared" si="13"/>
        <v>41885424</v>
      </c>
      <c r="M47" s="120">
        <f t="shared" si="14"/>
        <v>80668224</v>
      </c>
      <c r="N47" s="120"/>
      <c r="O47" s="120"/>
      <c r="P47" s="120">
        <f t="shared" si="0"/>
        <v>3102624</v>
      </c>
      <c r="Q47" s="121">
        <f t="shared" si="2"/>
        <v>4</v>
      </c>
    </row>
    <row r="48" spans="1:17" s="23" customFormat="1" ht="15.95" customHeight="1" x14ac:dyDescent="0.2">
      <c r="A48" s="28">
        <v>28</v>
      </c>
      <c r="B48" s="35" t="s">
        <v>54</v>
      </c>
      <c r="C48" s="117">
        <v>1061</v>
      </c>
      <c r="D48" s="118">
        <v>4289</v>
      </c>
      <c r="E48" s="118"/>
      <c r="F48" s="118">
        <f t="shared" si="10"/>
        <v>54607548</v>
      </c>
      <c r="G48" s="119">
        <f t="shared" si="11"/>
        <v>4289</v>
      </c>
      <c r="H48" s="40"/>
      <c r="I48" s="118">
        <f t="shared" si="12"/>
        <v>27303774</v>
      </c>
      <c r="J48" s="40">
        <f t="shared" si="6"/>
        <v>4632.12</v>
      </c>
      <c r="K48" s="40">
        <f t="shared" si="7"/>
        <v>0</v>
      </c>
      <c r="L48" s="118">
        <f t="shared" si="13"/>
        <v>29488075.920000002</v>
      </c>
      <c r="M48" s="120">
        <f t="shared" si="14"/>
        <v>56791849.920000002</v>
      </c>
      <c r="N48" s="120"/>
      <c r="O48" s="120"/>
      <c r="P48" s="120">
        <f t="shared" si="0"/>
        <v>2184301.9200000018</v>
      </c>
      <c r="Q48" s="121">
        <f t="shared" si="2"/>
        <v>4.0000000000000036</v>
      </c>
    </row>
    <row r="49" spans="1:17" s="23" customFormat="1" ht="15.95" customHeight="1" x14ac:dyDescent="0.2">
      <c r="A49" s="28">
        <v>29</v>
      </c>
      <c r="B49" s="35" t="s">
        <v>55</v>
      </c>
      <c r="C49" s="117">
        <v>608</v>
      </c>
      <c r="D49" s="118">
        <v>4382</v>
      </c>
      <c r="E49" s="118"/>
      <c r="F49" s="118">
        <f t="shared" si="10"/>
        <v>31971072</v>
      </c>
      <c r="G49" s="119">
        <f t="shared" si="11"/>
        <v>4382</v>
      </c>
      <c r="H49" s="40"/>
      <c r="I49" s="118">
        <f t="shared" si="12"/>
        <v>15985536</v>
      </c>
      <c r="J49" s="40">
        <f t="shared" si="6"/>
        <v>4732.5600000000004</v>
      </c>
      <c r="K49" s="40">
        <f t="shared" si="7"/>
        <v>0</v>
      </c>
      <c r="L49" s="118">
        <f t="shared" si="13"/>
        <v>17264378.880000003</v>
      </c>
      <c r="M49" s="120">
        <f t="shared" si="14"/>
        <v>33249914.880000003</v>
      </c>
      <c r="N49" s="120"/>
      <c r="O49" s="120"/>
      <c r="P49" s="120">
        <f t="shared" si="0"/>
        <v>1278842.8800000027</v>
      </c>
      <c r="Q49" s="121">
        <f t="shared" si="2"/>
        <v>4.000000000000008</v>
      </c>
    </row>
    <row r="50" spans="1:17" s="23" customFormat="1" ht="15.95" customHeight="1" x14ac:dyDescent="0.2">
      <c r="A50" s="28">
        <v>30</v>
      </c>
      <c r="B50" s="35" t="s">
        <v>56</v>
      </c>
      <c r="C50" s="117">
        <v>816</v>
      </c>
      <c r="D50" s="118">
        <v>4469</v>
      </c>
      <c r="E50" s="118"/>
      <c r="F50" s="118">
        <f t="shared" si="10"/>
        <v>43760448</v>
      </c>
      <c r="G50" s="119">
        <f t="shared" si="11"/>
        <v>4469</v>
      </c>
      <c r="H50" s="40"/>
      <c r="I50" s="118">
        <f t="shared" si="12"/>
        <v>21880224</v>
      </c>
      <c r="J50" s="40">
        <f t="shared" si="6"/>
        <v>4826.5200000000004</v>
      </c>
      <c r="K50" s="40">
        <f t="shared" si="7"/>
        <v>0</v>
      </c>
      <c r="L50" s="118">
        <f t="shared" si="13"/>
        <v>23630641.920000002</v>
      </c>
      <c r="M50" s="120">
        <f t="shared" si="14"/>
        <v>45510865.920000002</v>
      </c>
      <c r="N50" s="120"/>
      <c r="O50" s="120"/>
      <c r="P50" s="120">
        <f t="shared" si="0"/>
        <v>1750417.9200000018</v>
      </c>
      <c r="Q50" s="121">
        <f t="shared" si="2"/>
        <v>4.0000000000000044</v>
      </c>
    </row>
    <row r="51" spans="1:17" s="23" customFormat="1" ht="15.95" customHeight="1" x14ac:dyDescent="0.2">
      <c r="A51" s="28">
        <v>31</v>
      </c>
      <c r="B51" s="35" t="s">
        <v>57</v>
      </c>
      <c r="C51" s="117">
        <v>8963</v>
      </c>
      <c r="D51" s="118">
        <v>4561</v>
      </c>
      <c r="E51" s="118"/>
      <c r="F51" s="118">
        <f t="shared" si="10"/>
        <v>490562916</v>
      </c>
      <c r="G51" s="119">
        <f t="shared" si="11"/>
        <v>4561</v>
      </c>
      <c r="H51" s="40"/>
      <c r="I51" s="118">
        <f t="shared" si="12"/>
        <v>245281458</v>
      </c>
      <c r="J51" s="40">
        <f t="shared" ref="J51:J82" si="15">G51*$R$5</f>
        <v>4925.88</v>
      </c>
      <c r="K51" s="40">
        <f t="shared" si="7"/>
        <v>0</v>
      </c>
      <c r="L51" s="118">
        <f t="shared" si="13"/>
        <v>264903974.63999999</v>
      </c>
      <c r="M51" s="120">
        <f t="shared" si="14"/>
        <v>510185432.63999999</v>
      </c>
      <c r="N51" s="120"/>
      <c r="O51" s="120"/>
      <c r="P51" s="120">
        <f t="shared" si="0"/>
        <v>19622516.639999986</v>
      </c>
      <c r="Q51" s="121">
        <f t="shared" si="2"/>
        <v>3.9999999999999973</v>
      </c>
    </row>
    <row r="52" spans="1:17" s="23" customFormat="1" ht="15.95" customHeight="1" x14ac:dyDescent="0.2">
      <c r="A52" s="28">
        <v>32</v>
      </c>
      <c r="B52" s="35" t="s">
        <v>58</v>
      </c>
      <c r="C52" s="117">
        <v>1209</v>
      </c>
      <c r="D52" s="118">
        <v>4650</v>
      </c>
      <c r="E52" s="118"/>
      <c r="F52" s="118">
        <f t="shared" si="10"/>
        <v>67462200</v>
      </c>
      <c r="G52" s="119">
        <f t="shared" si="11"/>
        <v>4650</v>
      </c>
      <c r="H52" s="40"/>
      <c r="I52" s="118">
        <f t="shared" si="12"/>
        <v>33731100</v>
      </c>
      <c r="J52" s="40">
        <f t="shared" si="15"/>
        <v>5022</v>
      </c>
      <c r="K52" s="40">
        <f t="shared" si="7"/>
        <v>0</v>
      </c>
      <c r="L52" s="118">
        <f t="shared" si="13"/>
        <v>36429588</v>
      </c>
      <c r="M52" s="120">
        <f t="shared" si="14"/>
        <v>70160688</v>
      </c>
      <c r="N52" s="120"/>
      <c r="O52" s="120"/>
      <c r="P52" s="120">
        <f t="shared" si="0"/>
        <v>2698488</v>
      </c>
      <c r="Q52" s="121">
        <f t="shared" si="2"/>
        <v>4</v>
      </c>
    </row>
    <row r="53" spans="1:17" s="23" customFormat="1" ht="15.95" customHeight="1" x14ac:dyDescent="0.2">
      <c r="A53" s="28">
        <v>33</v>
      </c>
      <c r="B53" s="35" t="s">
        <v>59</v>
      </c>
      <c r="C53" s="117">
        <v>972</v>
      </c>
      <c r="D53" s="118">
        <v>4736</v>
      </c>
      <c r="E53" s="118"/>
      <c r="F53" s="118">
        <f t="shared" si="10"/>
        <v>55240704</v>
      </c>
      <c r="G53" s="119">
        <f t="shared" si="11"/>
        <v>4736</v>
      </c>
      <c r="H53" s="40"/>
      <c r="I53" s="118">
        <f t="shared" si="12"/>
        <v>27620352</v>
      </c>
      <c r="J53" s="40">
        <f t="shared" si="15"/>
        <v>5114.88</v>
      </c>
      <c r="K53" s="40">
        <f t="shared" si="7"/>
        <v>0</v>
      </c>
      <c r="L53" s="118">
        <f t="shared" si="13"/>
        <v>29829980.160000004</v>
      </c>
      <c r="M53" s="120">
        <f t="shared" si="14"/>
        <v>57450332.160000004</v>
      </c>
      <c r="N53" s="120"/>
      <c r="O53" s="120"/>
      <c r="P53" s="120">
        <f t="shared" si="0"/>
        <v>2209628.1600000039</v>
      </c>
      <c r="Q53" s="121">
        <f t="shared" si="2"/>
        <v>4.0000000000000071</v>
      </c>
    </row>
    <row r="54" spans="1:17" s="23" customFormat="1" ht="15.95" customHeight="1" x14ac:dyDescent="0.2">
      <c r="A54" s="28">
        <v>34</v>
      </c>
      <c r="B54" s="35" t="s">
        <v>60</v>
      </c>
      <c r="C54" s="117">
        <v>637</v>
      </c>
      <c r="D54" s="118">
        <v>4827</v>
      </c>
      <c r="E54" s="118"/>
      <c r="F54" s="118">
        <f t="shared" si="10"/>
        <v>36897588</v>
      </c>
      <c r="G54" s="119">
        <f t="shared" si="11"/>
        <v>4827</v>
      </c>
      <c r="H54" s="40"/>
      <c r="I54" s="118">
        <f t="shared" si="12"/>
        <v>18448794</v>
      </c>
      <c r="J54" s="40">
        <f t="shared" si="15"/>
        <v>5213.1600000000008</v>
      </c>
      <c r="K54" s="40">
        <f t="shared" si="7"/>
        <v>0</v>
      </c>
      <c r="L54" s="118">
        <f t="shared" si="13"/>
        <v>19924697.520000003</v>
      </c>
      <c r="M54" s="120">
        <f t="shared" si="14"/>
        <v>38373491.520000003</v>
      </c>
      <c r="N54" s="120"/>
      <c r="O54" s="120"/>
      <c r="P54" s="120">
        <f t="shared" si="0"/>
        <v>1475903.5200000033</v>
      </c>
      <c r="Q54" s="121">
        <f t="shared" si="2"/>
        <v>4.0000000000000089</v>
      </c>
    </row>
    <row r="55" spans="1:17" s="23" customFormat="1" ht="15.95" customHeight="1" x14ac:dyDescent="0.2">
      <c r="A55" s="28">
        <v>35</v>
      </c>
      <c r="B55" s="35" t="s">
        <v>61</v>
      </c>
      <c r="C55" s="117">
        <v>2565</v>
      </c>
      <c r="D55" s="118">
        <v>4918</v>
      </c>
      <c r="E55" s="118"/>
      <c r="F55" s="118">
        <f t="shared" si="10"/>
        <v>151376040</v>
      </c>
      <c r="G55" s="119">
        <f t="shared" si="11"/>
        <v>4918</v>
      </c>
      <c r="H55" s="40"/>
      <c r="I55" s="118">
        <f t="shared" si="12"/>
        <v>75688020</v>
      </c>
      <c r="J55" s="40">
        <f t="shared" si="15"/>
        <v>5311.4400000000005</v>
      </c>
      <c r="K55" s="40">
        <f t="shared" si="7"/>
        <v>0</v>
      </c>
      <c r="L55" s="118">
        <f t="shared" si="13"/>
        <v>81743061.600000009</v>
      </c>
      <c r="M55" s="120">
        <f t="shared" si="14"/>
        <v>157431081.60000002</v>
      </c>
      <c r="N55" s="120"/>
      <c r="O55" s="120"/>
      <c r="P55" s="120">
        <f t="shared" si="0"/>
        <v>6055041.6000000238</v>
      </c>
      <c r="Q55" s="121">
        <f t="shared" si="2"/>
        <v>4.000000000000016</v>
      </c>
    </row>
    <row r="56" spans="1:17" s="23" customFormat="1" ht="15.95" customHeight="1" x14ac:dyDescent="0.2">
      <c r="A56" s="28">
        <v>36</v>
      </c>
      <c r="B56" s="35" t="s">
        <v>62</v>
      </c>
      <c r="C56" s="117">
        <v>690</v>
      </c>
      <c r="D56" s="118">
        <v>5009</v>
      </c>
      <c r="E56" s="118"/>
      <c r="F56" s="118">
        <f t="shared" si="10"/>
        <v>41474520</v>
      </c>
      <c r="G56" s="119">
        <f t="shared" si="11"/>
        <v>5009</v>
      </c>
      <c r="H56" s="40"/>
      <c r="I56" s="118">
        <f t="shared" si="12"/>
        <v>20737260</v>
      </c>
      <c r="J56" s="40">
        <f t="shared" si="15"/>
        <v>5409.72</v>
      </c>
      <c r="K56" s="40">
        <f t="shared" si="7"/>
        <v>0</v>
      </c>
      <c r="L56" s="118">
        <f t="shared" si="13"/>
        <v>22396240.800000001</v>
      </c>
      <c r="M56" s="120">
        <f t="shared" si="14"/>
        <v>43133500.799999997</v>
      </c>
      <c r="N56" s="120"/>
      <c r="O56" s="120"/>
      <c r="P56" s="120">
        <f t="shared" si="0"/>
        <v>1658980.799999997</v>
      </c>
      <c r="Q56" s="121">
        <f t="shared" si="2"/>
        <v>3.9999999999999933</v>
      </c>
    </row>
    <row r="57" spans="1:17" s="23" customFormat="1" ht="15.95" customHeight="1" x14ac:dyDescent="0.2">
      <c r="A57" s="28">
        <v>37</v>
      </c>
      <c r="B57" s="35" t="s">
        <v>63</v>
      </c>
      <c r="C57" s="117">
        <v>373</v>
      </c>
      <c r="D57" s="118">
        <v>5093</v>
      </c>
      <c r="E57" s="118"/>
      <c r="F57" s="118">
        <f t="shared" si="10"/>
        <v>22796268</v>
      </c>
      <c r="G57" s="119">
        <f t="shared" si="11"/>
        <v>5093</v>
      </c>
      <c r="H57" s="40"/>
      <c r="I57" s="118">
        <f t="shared" si="12"/>
        <v>11398134</v>
      </c>
      <c r="J57" s="40">
        <f t="shared" si="15"/>
        <v>5500.4400000000005</v>
      </c>
      <c r="K57" s="40">
        <f t="shared" si="7"/>
        <v>0</v>
      </c>
      <c r="L57" s="118">
        <f t="shared" si="13"/>
        <v>12309984.720000001</v>
      </c>
      <c r="M57" s="120">
        <f t="shared" si="14"/>
        <v>23708118.719999999</v>
      </c>
      <c r="N57" s="120"/>
      <c r="O57" s="120"/>
      <c r="P57" s="120">
        <f t="shared" si="0"/>
        <v>911850.71999999881</v>
      </c>
      <c r="Q57" s="121">
        <f t="shared" si="2"/>
        <v>3.9999999999999947</v>
      </c>
    </row>
    <row r="58" spans="1:17" s="23" customFormat="1" ht="15.95" customHeight="1" x14ac:dyDescent="0.2">
      <c r="A58" s="28">
        <v>38</v>
      </c>
      <c r="B58" s="35" t="s">
        <v>64</v>
      </c>
      <c r="C58" s="117">
        <v>365</v>
      </c>
      <c r="D58" s="118">
        <v>5185</v>
      </c>
      <c r="E58" s="118"/>
      <c r="F58" s="118">
        <f t="shared" si="10"/>
        <v>22710300</v>
      </c>
      <c r="G58" s="119">
        <f t="shared" si="11"/>
        <v>5185</v>
      </c>
      <c r="H58" s="40"/>
      <c r="I58" s="118">
        <f t="shared" si="12"/>
        <v>11355150</v>
      </c>
      <c r="J58" s="40">
        <f t="shared" si="15"/>
        <v>5599.8</v>
      </c>
      <c r="K58" s="40">
        <f t="shared" si="7"/>
        <v>0</v>
      </c>
      <c r="L58" s="118">
        <f t="shared" si="13"/>
        <v>12263562</v>
      </c>
      <c r="M58" s="120">
        <f t="shared" si="14"/>
        <v>23618712</v>
      </c>
      <c r="N58" s="120"/>
      <c r="O58" s="120"/>
      <c r="P58" s="120">
        <f t="shared" si="0"/>
        <v>908412</v>
      </c>
      <c r="Q58" s="121">
        <f t="shared" si="2"/>
        <v>4</v>
      </c>
    </row>
    <row r="59" spans="1:17" s="23" customFormat="1" ht="15.95" customHeight="1" x14ac:dyDescent="0.2">
      <c r="A59" s="28">
        <v>39</v>
      </c>
      <c r="B59" s="35" t="s">
        <v>65</v>
      </c>
      <c r="C59" s="117">
        <v>159</v>
      </c>
      <c r="D59" s="118">
        <v>5277</v>
      </c>
      <c r="E59" s="118"/>
      <c r="F59" s="118">
        <f t="shared" si="10"/>
        <v>10068516</v>
      </c>
      <c r="G59" s="119">
        <f t="shared" si="11"/>
        <v>5277</v>
      </c>
      <c r="H59" s="40"/>
      <c r="I59" s="118">
        <f t="shared" si="12"/>
        <v>5034258</v>
      </c>
      <c r="J59" s="40">
        <f t="shared" si="15"/>
        <v>5699.1600000000008</v>
      </c>
      <c r="K59" s="40">
        <f t="shared" si="7"/>
        <v>0</v>
      </c>
      <c r="L59" s="118">
        <f t="shared" si="13"/>
        <v>5436998.6400000006</v>
      </c>
      <c r="M59" s="120">
        <f t="shared" si="14"/>
        <v>10471256.640000001</v>
      </c>
      <c r="N59" s="120"/>
      <c r="O59" s="120"/>
      <c r="P59" s="120">
        <f t="shared" si="0"/>
        <v>402740.6400000006</v>
      </c>
      <c r="Q59" s="121">
        <f t="shared" si="2"/>
        <v>4.0000000000000053</v>
      </c>
    </row>
    <row r="60" spans="1:17" s="23" customFormat="1" ht="15.95" customHeight="1" x14ac:dyDescent="0.2">
      <c r="A60" s="28">
        <v>40</v>
      </c>
      <c r="B60" s="35" t="s">
        <v>66</v>
      </c>
      <c r="C60" s="117">
        <v>219</v>
      </c>
      <c r="D60" s="118">
        <v>5364</v>
      </c>
      <c r="E60" s="118"/>
      <c r="F60" s="118">
        <f t="shared" si="10"/>
        <v>14096592</v>
      </c>
      <c r="G60" s="119">
        <f t="shared" si="11"/>
        <v>5364</v>
      </c>
      <c r="H60" s="40"/>
      <c r="I60" s="118">
        <f t="shared" si="12"/>
        <v>7048296</v>
      </c>
      <c r="J60" s="40">
        <f t="shared" si="15"/>
        <v>5793.1200000000008</v>
      </c>
      <c r="K60" s="40">
        <f t="shared" si="7"/>
        <v>0</v>
      </c>
      <c r="L60" s="118">
        <f t="shared" si="13"/>
        <v>7612159.6800000016</v>
      </c>
      <c r="M60" s="120">
        <f t="shared" si="14"/>
        <v>14660455.680000002</v>
      </c>
      <c r="N60" s="120"/>
      <c r="O60" s="120"/>
      <c r="P60" s="120">
        <f t="shared" si="0"/>
        <v>563863.68000000156</v>
      </c>
      <c r="Q60" s="121">
        <f t="shared" si="2"/>
        <v>4.0000000000000115</v>
      </c>
    </row>
    <row r="61" spans="1:17" s="23" customFormat="1" ht="15.95" customHeight="1" x14ac:dyDescent="0.2">
      <c r="A61" s="28">
        <v>41</v>
      </c>
      <c r="B61" s="29" t="s">
        <v>67</v>
      </c>
      <c r="C61" s="117">
        <v>17074</v>
      </c>
      <c r="D61" s="118">
        <v>5450</v>
      </c>
      <c r="E61" s="118"/>
      <c r="F61" s="118">
        <f t="shared" si="10"/>
        <v>1116639600</v>
      </c>
      <c r="G61" s="119">
        <f t="shared" si="11"/>
        <v>5450</v>
      </c>
      <c r="H61" s="40"/>
      <c r="I61" s="118">
        <f t="shared" si="12"/>
        <v>558319800</v>
      </c>
      <c r="J61" s="40">
        <f t="shared" si="15"/>
        <v>5886</v>
      </c>
      <c r="K61" s="40">
        <f t="shared" si="7"/>
        <v>0</v>
      </c>
      <c r="L61" s="118">
        <f t="shared" si="13"/>
        <v>602985384</v>
      </c>
      <c r="M61" s="120">
        <f t="shared" si="14"/>
        <v>1161305184</v>
      </c>
      <c r="N61" s="120"/>
      <c r="O61" s="120"/>
      <c r="P61" s="120">
        <f t="shared" si="0"/>
        <v>44665584</v>
      </c>
      <c r="Q61" s="121">
        <f t="shared" si="2"/>
        <v>4</v>
      </c>
    </row>
    <row r="62" spans="1:17" s="23" customFormat="1" ht="15.95" customHeight="1" x14ac:dyDescent="0.2">
      <c r="A62" s="28">
        <v>42</v>
      </c>
      <c r="B62" s="29" t="s">
        <v>68</v>
      </c>
      <c r="C62" s="117">
        <v>1227</v>
      </c>
      <c r="D62" s="118">
        <v>5545</v>
      </c>
      <c r="E62" s="118"/>
      <c r="F62" s="118">
        <f t="shared" si="10"/>
        <v>81644580</v>
      </c>
      <c r="G62" s="119">
        <f t="shared" si="11"/>
        <v>5545</v>
      </c>
      <c r="H62" s="40"/>
      <c r="I62" s="118">
        <f t="shared" si="12"/>
        <v>40822290</v>
      </c>
      <c r="J62" s="40">
        <f t="shared" si="15"/>
        <v>5988.6</v>
      </c>
      <c r="K62" s="40">
        <f t="shared" si="7"/>
        <v>0</v>
      </c>
      <c r="L62" s="118">
        <f t="shared" si="13"/>
        <v>44088073.200000003</v>
      </c>
      <c r="M62" s="120">
        <f t="shared" si="14"/>
        <v>84910363.200000003</v>
      </c>
      <c r="N62" s="120"/>
      <c r="O62" s="120"/>
      <c r="P62" s="120">
        <f t="shared" si="0"/>
        <v>3265783.200000003</v>
      </c>
      <c r="Q62" s="121">
        <f t="shared" si="2"/>
        <v>4.0000000000000036</v>
      </c>
    </row>
    <row r="63" spans="1:17" s="23" customFormat="1" ht="15.95" customHeight="1" x14ac:dyDescent="0.2">
      <c r="A63" s="28">
        <v>43</v>
      </c>
      <c r="B63" s="29" t="s">
        <v>69</v>
      </c>
      <c r="C63" s="117">
        <v>680</v>
      </c>
      <c r="D63" s="118">
        <v>5629</v>
      </c>
      <c r="E63" s="118"/>
      <c r="F63" s="118">
        <f t="shared" si="10"/>
        <v>45932640</v>
      </c>
      <c r="G63" s="119">
        <f t="shared" si="11"/>
        <v>5629</v>
      </c>
      <c r="H63" s="40"/>
      <c r="I63" s="118">
        <f t="shared" si="12"/>
        <v>22966320</v>
      </c>
      <c r="J63" s="40">
        <f t="shared" si="15"/>
        <v>6079.3200000000006</v>
      </c>
      <c r="K63" s="40">
        <f t="shared" si="7"/>
        <v>0</v>
      </c>
      <c r="L63" s="118">
        <f t="shared" si="13"/>
        <v>24803625.600000001</v>
      </c>
      <c r="M63" s="120">
        <f t="shared" si="14"/>
        <v>47769945.600000001</v>
      </c>
      <c r="N63" s="120"/>
      <c r="O63" s="120"/>
      <c r="P63" s="120">
        <f t="shared" si="0"/>
        <v>1837305.6000000015</v>
      </c>
      <c r="Q63" s="121">
        <f t="shared" si="2"/>
        <v>4.0000000000000036</v>
      </c>
    </row>
    <row r="64" spans="1:17" s="23" customFormat="1" ht="15.95" customHeight="1" x14ac:dyDescent="0.2">
      <c r="A64" s="28">
        <v>44</v>
      </c>
      <c r="B64" s="29" t="s">
        <v>70</v>
      </c>
      <c r="C64" s="117">
        <v>674</v>
      </c>
      <c r="D64" s="118">
        <v>5721</v>
      </c>
      <c r="E64" s="118"/>
      <c r="F64" s="118">
        <f t="shared" si="10"/>
        <v>46271448</v>
      </c>
      <c r="G64" s="119">
        <f t="shared" si="11"/>
        <v>5721</v>
      </c>
      <c r="H64" s="40"/>
      <c r="I64" s="118">
        <f t="shared" si="12"/>
        <v>23135724</v>
      </c>
      <c r="J64" s="40">
        <f t="shared" si="15"/>
        <v>6178.68</v>
      </c>
      <c r="K64" s="40">
        <f t="shared" si="7"/>
        <v>0</v>
      </c>
      <c r="L64" s="118">
        <f t="shared" si="13"/>
        <v>24986581.920000002</v>
      </c>
      <c r="M64" s="120">
        <f t="shared" si="14"/>
        <v>48122305.920000002</v>
      </c>
      <c r="N64" s="120"/>
      <c r="O64" s="120"/>
      <c r="P64" s="120">
        <f t="shared" si="0"/>
        <v>1850857.9200000018</v>
      </c>
      <c r="Q64" s="121">
        <f t="shared" si="2"/>
        <v>4.0000000000000036</v>
      </c>
    </row>
    <row r="65" spans="1:17" s="23" customFormat="1" ht="15.95" customHeight="1" x14ac:dyDescent="0.2">
      <c r="A65" s="28">
        <v>45</v>
      </c>
      <c r="B65" s="29" t="s">
        <v>71</v>
      </c>
      <c r="C65" s="117">
        <v>2920</v>
      </c>
      <c r="D65" s="118">
        <v>5809</v>
      </c>
      <c r="E65" s="118"/>
      <c r="F65" s="118">
        <f t="shared" si="10"/>
        <v>203547360</v>
      </c>
      <c r="G65" s="119">
        <f t="shared" si="11"/>
        <v>5809</v>
      </c>
      <c r="H65" s="40"/>
      <c r="I65" s="118">
        <f t="shared" si="12"/>
        <v>101773680</v>
      </c>
      <c r="J65" s="40">
        <f t="shared" si="15"/>
        <v>6273.72</v>
      </c>
      <c r="K65" s="40">
        <f t="shared" si="7"/>
        <v>0</v>
      </c>
      <c r="L65" s="118">
        <f t="shared" si="13"/>
        <v>109915574.40000001</v>
      </c>
      <c r="M65" s="120">
        <f t="shared" si="14"/>
        <v>211689254.40000001</v>
      </c>
      <c r="N65" s="120"/>
      <c r="O65" s="120"/>
      <c r="P65" s="120">
        <f t="shared" si="0"/>
        <v>8141894.400000006</v>
      </c>
      <c r="Q65" s="121">
        <f t="shared" si="2"/>
        <v>4.0000000000000027</v>
      </c>
    </row>
    <row r="66" spans="1:17" s="23" customFormat="1" ht="15.95" customHeight="1" x14ac:dyDescent="0.2">
      <c r="A66" s="28">
        <v>46</v>
      </c>
      <c r="B66" s="29" t="s">
        <v>72</v>
      </c>
      <c r="C66" s="117">
        <v>466</v>
      </c>
      <c r="D66" s="118">
        <v>5902</v>
      </c>
      <c r="E66" s="118"/>
      <c r="F66" s="118">
        <f t="shared" si="10"/>
        <v>33003984</v>
      </c>
      <c r="G66" s="119">
        <f t="shared" si="11"/>
        <v>5902</v>
      </c>
      <c r="H66" s="40"/>
      <c r="I66" s="118">
        <f t="shared" si="12"/>
        <v>16501992</v>
      </c>
      <c r="J66" s="40">
        <f t="shared" si="15"/>
        <v>6374.1600000000008</v>
      </c>
      <c r="K66" s="40">
        <f t="shared" si="7"/>
        <v>0</v>
      </c>
      <c r="L66" s="118">
        <f t="shared" si="13"/>
        <v>17822151.360000003</v>
      </c>
      <c r="M66" s="120">
        <f t="shared" si="14"/>
        <v>34324143.359999999</v>
      </c>
      <c r="N66" s="120"/>
      <c r="O66" s="120"/>
      <c r="P66" s="120">
        <f t="shared" si="0"/>
        <v>1320159.3599999994</v>
      </c>
      <c r="Q66" s="121">
        <f t="shared" si="2"/>
        <v>3.9999999999999982</v>
      </c>
    </row>
    <row r="67" spans="1:17" s="23" customFormat="1" ht="15.95" customHeight="1" x14ac:dyDescent="0.2">
      <c r="A67" s="28">
        <v>47</v>
      </c>
      <c r="B67" s="29" t="s">
        <v>73</v>
      </c>
      <c r="C67" s="117">
        <v>539</v>
      </c>
      <c r="D67" s="118">
        <v>5990</v>
      </c>
      <c r="E67" s="118"/>
      <c r="F67" s="118">
        <f t="shared" si="10"/>
        <v>38743320</v>
      </c>
      <c r="G67" s="119">
        <f t="shared" si="11"/>
        <v>5990</v>
      </c>
      <c r="H67" s="40"/>
      <c r="I67" s="118">
        <f t="shared" si="12"/>
        <v>19371660</v>
      </c>
      <c r="J67" s="40">
        <f t="shared" si="15"/>
        <v>6469.2000000000007</v>
      </c>
      <c r="K67" s="40">
        <f t="shared" si="7"/>
        <v>0</v>
      </c>
      <c r="L67" s="118">
        <f t="shared" si="13"/>
        <v>20921392.800000001</v>
      </c>
      <c r="M67" s="120">
        <f t="shared" si="14"/>
        <v>40293052.799999997</v>
      </c>
      <c r="N67" s="120"/>
      <c r="O67" s="120"/>
      <c r="P67" s="120">
        <f t="shared" si="0"/>
        <v>1549732.799999997</v>
      </c>
      <c r="Q67" s="121">
        <f t="shared" si="2"/>
        <v>3.9999999999999925</v>
      </c>
    </row>
    <row r="68" spans="1:17" s="23" customFormat="1" ht="15.95" customHeight="1" x14ac:dyDescent="0.2">
      <c r="A68" s="28">
        <v>48</v>
      </c>
      <c r="B68" s="29" t="s">
        <v>74</v>
      </c>
      <c r="C68" s="117">
        <v>482</v>
      </c>
      <c r="D68" s="118">
        <v>6081</v>
      </c>
      <c r="E68" s="118"/>
      <c r="F68" s="118">
        <f t="shared" si="10"/>
        <v>35172504</v>
      </c>
      <c r="G68" s="119">
        <f t="shared" si="11"/>
        <v>6081</v>
      </c>
      <c r="H68" s="40"/>
      <c r="I68" s="118">
        <f t="shared" si="12"/>
        <v>17586252</v>
      </c>
      <c r="J68" s="40">
        <f t="shared" si="15"/>
        <v>6567.4800000000005</v>
      </c>
      <c r="K68" s="40">
        <f t="shared" si="7"/>
        <v>0</v>
      </c>
      <c r="L68" s="118">
        <f t="shared" si="13"/>
        <v>18993152.160000004</v>
      </c>
      <c r="M68" s="120">
        <f t="shared" si="14"/>
        <v>36579404.160000004</v>
      </c>
      <c r="N68" s="120"/>
      <c r="O68" s="120"/>
      <c r="P68" s="120">
        <f t="shared" si="0"/>
        <v>1406900.1600000039</v>
      </c>
      <c r="Q68" s="121">
        <f t="shared" si="2"/>
        <v>4.0000000000000115</v>
      </c>
    </row>
    <row r="69" spans="1:17" s="23" customFormat="1" ht="15.95" customHeight="1" x14ac:dyDescent="0.2">
      <c r="A69" s="28">
        <v>49</v>
      </c>
      <c r="B69" s="29" t="s">
        <v>75</v>
      </c>
      <c r="C69" s="117">
        <v>176</v>
      </c>
      <c r="D69" s="118">
        <v>6170</v>
      </c>
      <c r="E69" s="118"/>
      <c r="F69" s="118">
        <f t="shared" si="10"/>
        <v>13031040</v>
      </c>
      <c r="G69" s="119">
        <f t="shared" si="11"/>
        <v>6170</v>
      </c>
      <c r="H69" s="40"/>
      <c r="I69" s="118">
        <f t="shared" si="12"/>
        <v>6515520</v>
      </c>
      <c r="J69" s="40">
        <f t="shared" si="15"/>
        <v>6663.6</v>
      </c>
      <c r="K69" s="40">
        <f t="shared" si="7"/>
        <v>0</v>
      </c>
      <c r="L69" s="118">
        <f t="shared" si="13"/>
        <v>7036761.6000000006</v>
      </c>
      <c r="M69" s="120">
        <f t="shared" si="14"/>
        <v>13552281.600000001</v>
      </c>
      <c r="N69" s="120"/>
      <c r="O69" s="120"/>
      <c r="P69" s="120">
        <f t="shared" si="0"/>
        <v>521241.60000000149</v>
      </c>
      <c r="Q69" s="121">
        <f t="shared" si="2"/>
        <v>4.0000000000000115</v>
      </c>
    </row>
    <row r="70" spans="1:17" s="23" customFormat="1" ht="15.95" customHeight="1" x14ac:dyDescent="0.2">
      <c r="A70" s="28">
        <v>50</v>
      </c>
      <c r="B70" s="29" t="s">
        <v>76</v>
      </c>
      <c r="C70" s="117">
        <v>293</v>
      </c>
      <c r="D70" s="118">
        <v>6257</v>
      </c>
      <c r="E70" s="118"/>
      <c r="F70" s="118">
        <f t="shared" si="10"/>
        <v>21999612</v>
      </c>
      <c r="G70" s="119">
        <f t="shared" si="11"/>
        <v>6257</v>
      </c>
      <c r="H70" s="40"/>
      <c r="I70" s="118">
        <f t="shared" si="12"/>
        <v>10999806</v>
      </c>
      <c r="J70" s="40">
        <f t="shared" si="15"/>
        <v>6757.56</v>
      </c>
      <c r="K70" s="40">
        <f t="shared" si="7"/>
        <v>0</v>
      </c>
      <c r="L70" s="118">
        <f t="shared" si="13"/>
        <v>11879790.48</v>
      </c>
      <c r="M70" s="120">
        <f t="shared" si="14"/>
        <v>22879596.48</v>
      </c>
      <c r="N70" s="120"/>
      <c r="O70" s="120"/>
      <c r="P70" s="120">
        <f t="shared" si="0"/>
        <v>879984.48000000045</v>
      </c>
      <c r="Q70" s="121">
        <f t="shared" si="2"/>
        <v>4.0000000000000018</v>
      </c>
    </row>
    <row r="71" spans="1:17" s="23" customFormat="1" ht="15.95" customHeight="1" x14ac:dyDescent="0.2">
      <c r="A71" s="28">
        <v>51</v>
      </c>
      <c r="B71" s="29" t="s">
        <v>77</v>
      </c>
      <c r="C71" s="117">
        <v>2878</v>
      </c>
      <c r="D71" s="118">
        <v>6343</v>
      </c>
      <c r="E71" s="118"/>
      <c r="F71" s="118">
        <f t="shared" si="10"/>
        <v>219061848</v>
      </c>
      <c r="G71" s="119">
        <f t="shared" si="11"/>
        <v>6343</v>
      </c>
      <c r="H71" s="40"/>
      <c r="I71" s="118">
        <f t="shared" si="12"/>
        <v>109530924</v>
      </c>
      <c r="J71" s="40">
        <f t="shared" si="15"/>
        <v>6850.4400000000005</v>
      </c>
      <c r="K71" s="40">
        <f t="shared" si="7"/>
        <v>0</v>
      </c>
      <c r="L71" s="118">
        <f t="shared" si="13"/>
        <v>118293397.92</v>
      </c>
      <c r="M71" s="120">
        <f t="shared" si="14"/>
        <v>227824321.92000002</v>
      </c>
      <c r="N71" s="120"/>
      <c r="O71" s="120"/>
      <c r="P71" s="120">
        <f t="shared" si="0"/>
        <v>8762473.9200000167</v>
      </c>
      <c r="Q71" s="121">
        <f t="shared" si="2"/>
        <v>4.000000000000008</v>
      </c>
    </row>
    <row r="72" spans="1:17" s="23" customFormat="1" ht="15.95" customHeight="1" x14ac:dyDescent="0.2">
      <c r="A72" s="28">
        <v>52</v>
      </c>
      <c r="B72" s="29" t="s">
        <v>78</v>
      </c>
      <c r="C72" s="117">
        <v>316</v>
      </c>
      <c r="D72" s="118">
        <v>6436</v>
      </c>
      <c r="E72" s="118"/>
      <c r="F72" s="118">
        <f t="shared" si="10"/>
        <v>24405312</v>
      </c>
      <c r="G72" s="119">
        <f t="shared" si="11"/>
        <v>6436</v>
      </c>
      <c r="H72" s="40"/>
      <c r="I72" s="118">
        <f t="shared" si="12"/>
        <v>12202656</v>
      </c>
      <c r="J72" s="40">
        <f t="shared" si="15"/>
        <v>6950.88</v>
      </c>
      <c r="K72" s="40">
        <f t="shared" si="7"/>
        <v>0</v>
      </c>
      <c r="L72" s="118">
        <f t="shared" si="13"/>
        <v>13178868.48</v>
      </c>
      <c r="M72" s="120">
        <f t="shared" si="14"/>
        <v>25381524.48</v>
      </c>
      <c r="N72" s="120"/>
      <c r="O72" s="120"/>
      <c r="P72" s="120">
        <f t="shared" si="0"/>
        <v>976212.48000000045</v>
      </c>
      <c r="Q72" s="121">
        <f t="shared" si="2"/>
        <v>4.0000000000000018</v>
      </c>
    </row>
    <row r="73" spans="1:17" s="23" customFormat="1" ht="15.95" customHeight="1" x14ac:dyDescent="0.2">
      <c r="A73" s="28">
        <v>53</v>
      </c>
      <c r="B73" s="29" t="s">
        <v>79</v>
      </c>
      <c r="C73" s="117">
        <v>211</v>
      </c>
      <c r="D73" s="118">
        <v>6530</v>
      </c>
      <c r="E73" s="118"/>
      <c r="F73" s="118">
        <f t="shared" si="10"/>
        <v>16533960</v>
      </c>
      <c r="G73" s="119">
        <f t="shared" si="11"/>
        <v>6530</v>
      </c>
      <c r="H73" s="40"/>
      <c r="I73" s="118">
        <f t="shared" si="12"/>
        <v>8266980</v>
      </c>
      <c r="J73" s="40">
        <f t="shared" si="15"/>
        <v>7052.4000000000005</v>
      </c>
      <c r="K73" s="40">
        <f t="shared" si="7"/>
        <v>0</v>
      </c>
      <c r="L73" s="118">
        <f t="shared" si="13"/>
        <v>8928338.4000000004</v>
      </c>
      <c r="M73" s="120">
        <f t="shared" si="14"/>
        <v>17195318.399999999</v>
      </c>
      <c r="N73" s="120"/>
      <c r="O73" s="120"/>
      <c r="P73" s="120">
        <f t="shared" si="0"/>
        <v>661358.39999999851</v>
      </c>
      <c r="Q73" s="121">
        <f t="shared" si="2"/>
        <v>3.9999999999999911</v>
      </c>
    </row>
    <row r="74" spans="1:17" s="23" customFormat="1" ht="15.95" customHeight="1" x14ac:dyDescent="0.2">
      <c r="A74" s="28">
        <v>54</v>
      </c>
      <c r="B74" s="29" t="s">
        <v>80</v>
      </c>
      <c r="C74" s="117">
        <v>212</v>
      </c>
      <c r="D74" s="118">
        <v>6617</v>
      </c>
      <c r="E74" s="118"/>
      <c r="F74" s="118">
        <f t="shared" si="10"/>
        <v>16833648</v>
      </c>
      <c r="G74" s="119">
        <f t="shared" si="11"/>
        <v>6617</v>
      </c>
      <c r="H74" s="40"/>
      <c r="I74" s="118">
        <f t="shared" si="12"/>
        <v>8416824</v>
      </c>
      <c r="J74" s="40">
        <f t="shared" si="15"/>
        <v>7146.3600000000006</v>
      </c>
      <c r="K74" s="40">
        <f t="shared" si="7"/>
        <v>0</v>
      </c>
      <c r="L74" s="118">
        <f t="shared" si="13"/>
        <v>9090169.9199999999</v>
      </c>
      <c r="M74" s="120">
        <f t="shared" si="14"/>
        <v>17506993.920000002</v>
      </c>
      <c r="N74" s="120"/>
      <c r="O74" s="120"/>
      <c r="P74" s="120">
        <f t="shared" si="0"/>
        <v>673345.92000000179</v>
      </c>
      <c r="Q74" s="121">
        <f t="shared" si="2"/>
        <v>4.0000000000000107</v>
      </c>
    </row>
    <row r="75" spans="1:17" s="23" customFormat="1" ht="15.95" customHeight="1" x14ac:dyDescent="0.2">
      <c r="A75" s="28">
        <v>55</v>
      </c>
      <c r="B75" s="29" t="s">
        <v>81</v>
      </c>
      <c r="C75" s="117">
        <v>657</v>
      </c>
      <c r="D75" s="118">
        <v>6708</v>
      </c>
      <c r="E75" s="118"/>
      <c r="F75" s="118">
        <f t="shared" si="10"/>
        <v>52885872</v>
      </c>
      <c r="G75" s="119">
        <f t="shared" si="11"/>
        <v>6708</v>
      </c>
      <c r="H75" s="40"/>
      <c r="I75" s="118">
        <f t="shared" si="12"/>
        <v>26442936</v>
      </c>
      <c r="J75" s="40">
        <f t="shared" si="15"/>
        <v>7244.64</v>
      </c>
      <c r="K75" s="40">
        <f t="shared" si="7"/>
        <v>0</v>
      </c>
      <c r="L75" s="118">
        <f t="shared" si="13"/>
        <v>28558370.880000003</v>
      </c>
      <c r="M75" s="120">
        <f t="shared" si="14"/>
        <v>55001306.880000003</v>
      </c>
      <c r="N75" s="120"/>
      <c r="O75" s="120"/>
      <c r="P75" s="120">
        <f t="shared" si="0"/>
        <v>2115434.8800000027</v>
      </c>
      <c r="Q75" s="121">
        <f t="shared" si="2"/>
        <v>4.0000000000000053</v>
      </c>
    </row>
    <row r="76" spans="1:17" s="23" customFormat="1" ht="15.95" customHeight="1" x14ac:dyDescent="0.2">
      <c r="A76" s="28">
        <v>56</v>
      </c>
      <c r="B76" s="29" t="s">
        <v>82</v>
      </c>
      <c r="C76" s="117">
        <v>247</v>
      </c>
      <c r="D76" s="118">
        <v>6794</v>
      </c>
      <c r="E76" s="118"/>
      <c r="F76" s="118">
        <f t="shared" si="10"/>
        <v>20137416</v>
      </c>
      <c r="G76" s="119">
        <f t="shared" si="11"/>
        <v>6794</v>
      </c>
      <c r="H76" s="40"/>
      <c r="I76" s="118">
        <f t="shared" si="12"/>
        <v>10068708</v>
      </c>
      <c r="J76" s="40">
        <f t="shared" si="15"/>
        <v>7337.52</v>
      </c>
      <c r="K76" s="40">
        <f t="shared" si="7"/>
        <v>0</v>
      </c>
      <c r="L76" s="118">
        <f t="shared" si="13"/>
        <v>10874204.640000001</v>
      </c>
      <c r="M76" s="120">
        <f t="shared" si="14"/>
        <v>20942912.640000001</v>
      </c>
      <c r="N76" s="120"/>
      <c r="O76" s="120"/>
      <c r="P76" s="120">
        <f t="shared" ref="P76:P139" si="16">M76-F76</f>
        <v>805496.6400000006</v>
      </c>
      <c r="Q76" s="121">
        <f t="shared" si="2"/>
        <v>4.0000000000000027</v>
      </c>
    </row>
    <row r="77" spans="1:17" s="23" customFormat="1" ht="15.95" customHeight="1" x14ac:dyDescent="0.2">
      <c r="A77" s="28">
        <v>57</v>
      </c>
      <c r="B77" s="29" t="s">
        <v>83</v>
      </c>
      <c r="C77" s="117">
        <v>120</v>
      </c>
      <c r="D77" s="118">
        <v>6884</v>
      </c>
      <c r="E77" s="118"/>
      <c r="F77" s="118">
        <f t="shared" si="10"/>
        <v>9912960</v>
      </c>
      <c r="G77" s="119">
        <f t="shared" si="11"/>
        <v>6884</v>
      </c>
      <c r="H77" s="40"/>
      <c r="I77" s="118">
        <f t="shared" si="12"/>
        <v>4956480</v>
      </c>
      <c r="J77" s="40">
        <f t="shared" si="15"/>
        <v>7434.72</v>
      </c>
      <c r="K77" s="40">
        <f t="shared" si="7"/>
        <v>0</v>
      </c>
      <c r="L77" s="118">
        <f t="shared" si="13"/>
        <v>5352998.4000000004</v>
      </c>
      <c r="M77" s="120">
        <f t="shared" si="14"/>
        <v>10309478.4</v>
      </c>
      <c r="N77" s="120"/>
      <c r="O77" s="120"/>
      <c r="P77" s="120">
        <f t="shared" si="16"/>
        <v>396518.40000000037</v>
      </c>
      <c r="Q77" s="121">
        <f t="shared" ref="Q77:Q140" si="17">P77/F77*100</f>
        <v>4.0000000000000036</v>
      </c>
    </row>
    <row r="78" spans="1:17" s="23" customFormat="1" ht="15.95" customHeight="1" x14ac:dyDescent="0.2">
      <c r="A78" s="28">
        <v>58</v>
      </c>
      <c r="B78" s="29" t="s">
        <v>84</v>
      </c>
      <c r="C78" s="117">
        <v>89</v>
      </c>
      <c r="D78" s="118">
        <v>6970</v>
      </c>
      <c r="E78" s="118"/>
      <c r="F78" s="118">
        <f t="shared" si="10"/>
        <v>7443960</v>
      </c>
      <c r="G78" s="119">
        <f t="shared" si="11"/>
        <v>6970</v>
      </c>
      <c r="H78" s="40"/>
      <c r="I78" s="118">
        <f t="shared" si="12"/>
        <v>3721980</v>
      </c>
      <c r="J78" s="40">
        <f t="shared" si="15"/>
        <v>7527.6</v>
      </c>
      <c r="K78" s="40">
        <f t="shared" si="7"/>
        <v>0</v>
      </c>
      <c r="L78" s="118">
        <f t="shared" si="13"/>
        <v>4019738.4000000004</v>
      </c>
      <c r="M78" s="120">
        <f t="shared" si="14"/>
        <v>7741718.4000000004</v>
      </c>
      <c r="N78" s="120"/>
      <c r="O78" s="120"/>
      <c r="P78" s="120">
        <f t="shared" si="16"/>
        <v>297758.40000000037</v>
      </c>
      <c r="Q78" s="121">
        <f t="shared" si="17"/>
        <v>4.0000000000000053</v>
      </c>
    </row>
    <row r="79" spans="1:17" s="23" customFormat="1" ht="15.95" customHeight="1" x14ac:dyDescent="0.2">
      <c r="A79" s="28">
        <v>59</v>
      </c>
      <c r="B79" s="29" t="s">
        <v>85</v>
      </c>
      <c r="C79" s="117">
        <v>110</v>
      </c>
      <c r="D79" s="118">
        <v>7060</v>
      </c>
      <c r="E79" s="118"/>
      <c r="F79" s="118">
        <f t="shared" si="10"/>
        <v>9319200</v>
      </c>
      <c r="G79" s="119">
        <f t="shared" si="11"/>
        <v>7060</v>
      </c>
      <c r="H79" s="40"/>
      <c r="I79" s="118">
        <f t="shared" si="12"/>
        <v>4659600</v>
      </c>
      <c r="J79" s="40">
        <f t="shared" si="15"/>
        <v>7624.8</v>
      </c>
      <c r="K79" s="40">
        <f t="shared" si="7"/>
        <v>0</v>
      </c>
      <c r="L79" s="118">
        <f t="shared" si="13"/>
        <v>5032368</v>
      </c>
      <c r="M79" s="120">
        <f t="shared" si="14"/>
        <v>9691968</v>
      </c>
      <c r="N79" s="120"/>
      <c r="O79" s="120"/>
      <c r="P79" s="120">
        <f t="shared" si="16"/>
        <v>372768</v>
      </c>
      <c r="Q79" s="121">
        <f t="shared" si="17"/>
        <v>4</v>
      </c>
    </row>
    <row r="80" spans="1:17" s="23" customFormat="1" ht="15.95" customHeight="1" x14ac:dyDescent="0.2">
      <c r="A80" s="28">
        <v>60</v>
      </c>
      <c r="B80" s="29" t="s">
        <v>86</v>
      </c>
      <c r="C80" s="117">
        <v>79</v>
      </c>
      <c r="D80" s="118">
        <v>7150</v>
      </c>
      <c r="E80" s="118"/>
      <c r="F80" s="118">
        <f t="shared" si="10"/>
        <v>6778200</v>
      </c>
      <c r="G80" s="119">
        <f t="shared" si="11"/>
        <v>7150</v>
      </c>
      <c r="H80" s="40"/>
      <c r="I80" s="118">
        <f t="shared" si="12"/>
        <v>3389100</v>
      </c>
      <c r="J80" s="40">
        <f t="shared" si="15"/>
        <v>7722.0000000000009</v>
      </c>
      <c r="K80" s="40">
        <f t="shared" si="7"/>
        <v>0</v>
      </c>
      <c r="L80" s="118">
        <f t="shared" si="13"/>
        <v>3660228.0000000009</v>
      </c>
      <c r="M80" s="120">
        <f t="shared" si="14"/>
        <v>7049328.0000000009</v>
      </c>
      <c r="N80" s="120"/>
      <c r="O80" s="120"/>
      <c r="P80" s="120">
        <f t="shared" si="16"/>
        <v>271128.00000000093</v>
      </c>
      <c r="Q80" s="121">
        <f t="shared" si="17"/>
        <v>4.0000000000000142</v>
      </c>
    </row>
    <row r="81" spans="1:17" s="23" customFormat="1" ht="15.95" customHeight="1" x14ac:dyDescent="0.2">
      <c r="A81" s="28">
        <v>61</v>
      </c>
      <c r="B81" s="29" t="s">
        <v>87</v>
      </c>
      <c r="C81" s="117">
        <v>5811</v>
      </c>
      <c r="D81" s="118">
        <v>7240</v>
      </c>
      <c r="E81" s="118"/>
      <c r="F81" s="118">
        <f t="shared" si="10"/>
        <v>504859680</v>
      </c>
      <c r="G81" s="119">
        <f t="shared" si="11"/>
        <v>7240</v>
      </c>
      <c r="H81" s="40"/>
      <c r="I81" s="118">
        <f t="shared" si="12"/>
        <v>252429840</v>
      </c>
      <c r="J81" s="40">
        <f t="shared" si="15"/>
        <v>7819.2000000000007</v>
      </c>
      <c r="K81" s="40">
        <f t="shared" si="7"/>
        <v>0</v>
      </c>
      <c r="L81" s="122">
        <f>C81*(J81+K81)*6</f>
        <v>272624227.20000005</v>
      </c>
      <c r="M81" s="120">
        <f t="shared" si="14"/>
        <v>525054067.20000005</v>
      </c>
      <c r="N81" s="120"/>
      <c r="O81" s="120"/>
      <c r="P81" s="120">
        <f t="shared" si="16"/>
        <v>20194387.200000048</v>
      </c>
      <c r="Q81" s="121">
        <f t="shared" si="17"/>
        <v>4.0000000000000089</v>
      </c>
    </row>
    <row r="82" spans="1:17" s="23" customFormat="1" ht="15.95" customHeight="1" x14ac:dyDescent="0.2">
      <c r="A82" s="28">
        <v>62</v>
      </c>
      <c r="B82" s="29" t="s">
        <v>88</v>
      </c>
      <c r="C82" s="117">
        <v>304</v>
      </c>
      <c r="D82" s="118">
        <v>7332</v>
      </c>
      <c r="E82" s="118"/>
      <c r="F82" s="118">
        <f t="shared" si="10"/>
        <v>26747136</v>
      </c>
      <c r="G82" s="119">
        <f t="shared" si="11"/>
        <v>7332</v>
      </c>
      <c r="H82" s="40"/>
      <c r="I82" s="118">
        <f t="shared" si="12"/>
        <v>13373568</v>
      </c>
      <c r="J82" s="40">
        <f t="shared" si="15"/>
        <v>7918.56</v>
      </c>
      <c r="K82" s="40">
        <f t="shared" si="7"/>
        <v>0</v>
      </c>
      <c r="L82" s="118">
        <f t="shared" si="13"/>
        <v>14443453.440000001</v>
      </c>
      <c r="M82" s="120">
        <f t="shared" si="14"/>
        <v>27817021.440000001</v>
      </c>
      <c r="N82" s="120"/>
      <c r="O82" s="120"/>
      <c r="P82" s="120">
        <f t="shared" si="16"/>
        <v>1069885.4400000013</v>
      </c>
      <c r="Q82" s="121">
        <f t="shared" si="17"/>
        <v>4.0000000000000053</v>
      </c>
    </row>
    <row r="83" spans="1:17" s="23" customFormat="1" ht="15.95" customHeight="1" x14ac:dyDescent="0.2">
      <c r="A83" s="28">
        <v>63</v>
      </c>
      <c r="B83" s="29" t="s">
        <v>89</v>
      </c>
      <c r="C83" s="117">
        <v>181</v>
      </c>
      <c r="D83" s="118">
        <v>7421</v>
      </c>
      <c r="E83" s="118"/>
      <c r="F83" s="118">
        <f t="shared" si="10"/>
        <v>16118412</v>
      </c>
      <c r="G83" s="119">
        <f t="shared" si="11"/>
        <v>7421</v>
      </c>
      <c r="H83" s="40"/>
      <c r="I83" s="118">
        <f t="shared" si="12"/>
        <v>8059206</v>
      </c>
      <c r="J83" s="40">
        <f t="shared" ref="J83:J114" si="18">G83*$R$5</f>
        <v>8014.68</v>
      </c>
      <c r="K83" s="40">
        <f t="shared" ref="K83:K114" si="19">H83*$R$5</f>
        <v>0</v>
      </c>
      <c r="L83" s="118">
        <f t="shared" si="13"/>
        <v>8703942.4800000004</v>
      </c>
      <c r="M83" s="120">
        <f t="shared" si="14"/>
        <v>16763148.48</v>
      </c>
      <c r="N83" s="120"/>
      <c r="O83" s="120"/>
      <c r="P83" s="120">
        <f t="shared" si="16"/>
        <v>644736.48000000045</v>
      </c>
      <c r="Q83" s="121">
        <f t="shared" si="17"/>
        <v>4.0000000000000027</v>
      </c>
    </row>
    <row r="84" spans="1:17" s="23" customFormat="1" ht="15.95" customHeight="1" x14ac:dyDescent="0.2">
      <c r="A84" s="28">
        <v>64</v>
      </c>
      <c r="B84" s="29" t="s">
        <v>90</v>
      </c>
      <c r="C84" s="117">
        <v>138</v>
      </c>
      <c r="D84" s="118">
        <v>7507</v>
      </c>
      <c r="E84" s="118"/>
      <c r="F84" s="118">
        <f t="shared" si="10"/>
        <v>12431592</v>
      </c>
      <c r="G84" s="119">
        <f t="shared" si="11"/>
        <v>7507</v>
      </c>
      <c r="H84" s="40"/>
      <c r="I84" s="118">
        <f t="shared" si="12"/>
        <v>6215796</v>
      </c>
      <c r="J84" s="40">
        <f t="shared" si="18"/>
        <v>8107.56</v>
      </c>
      <c r="K84" s="40">
        <f t="shared" si="19"/>
        <v>0</v>
      </c>
      <c r="L84" s="118">
        <f t="shared" si="13"/>
        <v>6713059.6799999997</v>
      </c>
      <c r="M84" s="120">
        <f t="shared" si="14"/>
        <v>12928855.68</v>
      </c>
      <c r="N84" s="120"/>
      <c r="O84" s="120"/>
      <c r="P84" s="120">
        <f t="shared" si="16"/>
        <v>497263.6799999997</v>
      </c>
      <c r="Q84" s="121">
        <f t="shared" si="17"/>
        <v>3.9999999999999973</v>
      </c>
    </row>
    <row r="85" spans="1:17" s="23" customFormat="1" ht="15.95" customHeight="1" x14ac:dyDescent="0.2">
      <c r="A85" s="28">
        <v>65</v>
      </c>
      <c r="B85" s="29" t="s">
        <v>91</v>
      </c>
      <c r="C85" s="117">
        <v>504</v>
      </c>
      <c r="D85" s="118">
        <v>7601</v>
      </c>
      <c r="E85" s="118"/>
      <c r="F85" s="118">
        <f t="shared" si="10"/>
        <v>45970848</v>
      </c>
      <c r="G85" s="119">
        <f t="shared" si="11"/>
        <v>7601</v>
      </c>
      <c r="H85" s="40"/>
      <c r="I85" s="118">
        <f t="shared" si="12"/>
        <v>22985424</v>
      </c>
      <c r="J85" s="40">
        <f t="shared" si="18"/>
        <v>8209.08</v>
      </c>
      <c r="K85" s="40">
        <f t="shared" si="19"/>
        <v>0</v>
      </c>
      <c r="L85" s="118">
        <f t="shared" si="13"/>
        <v>24824257.919999998</v>
      </c>
      <c r="M85" s="120">
        <f t="shared" si="14"/>
        <v>47809681.920000002</v>
      </c>
      <c r="N85" s="120"/>
      <c r="O85" s="120"/>
      <c r="P85" s="120">
        <f t="shared" si="16"/>
        <v>1838833.9200000018</v>
      </c>
      <c r="Q85" s="121">
        <f t="shared" si="17"/>
        <v>4.0000000000000036</v>
      </c>
    </row>
    <row r="86" spans="1:17" s="23" customFormat="1" ht="15.95" customHeight="1" x14ac:dyDescent="0.2">
      <c r="A86" s="28">
        <v>66</v>
      </c>
      <c r="B86" s="29" t="s">
        <v>92</v>
      </c>
      <c r="C86" s="117">
        <v>91</v>
      </c>
      <c r="D86" s="118">
        <v>7686</v>
      </c>
      <c r="E86" s="118"/>
      <c r="F86" s="118">
        <f t="shared" ref="F86:F149" si="20">C86*(D86+E86)*12</f>
        <v>8393112</v>
      </c>
      <c r="G86" s="119">
        <f t="shared" ref="G86:H149" si="21">D86</f>
        <v>7686</v>
      </c>
      <c r="H86" s="40"/>
      <c r="I86" s="118">
        <f t="shared" ref="I86:I149" si="22">C86*(G86+H86)*6</f>
        <v>4196556</v>
      </c>
      <c r="J86" s="40">
        <f t="shared" si="18"/>
        <v>8300.880000000001</v>
      </c>
      <c r="K86" s="40">
        <f t="shared" si="19"/>
        <v>0</v>
      </c>
      <c r="L86" s="118">
        <f t="shared" ref="L86:L149" si="23">C86*(J86+K86)*6</f>
        <v>4532280.4800000004</v>
      </c>
      <c r="M86" s="120">
        <f t="shared" ref="M86:M149" si="24">I86+L86</f>
        <v>8728836.4800000004</v>
      </c>
      <c r="N86" s="120"/>
      <c r="O86" s="120"/>
      <c r="P86" s="120">
        <f t="shared" si="16"/>
        <v>335724.48000000045</v>
      </c>
      <c r="Q86" s="121">
        <f t="shared" si="17"/>
        <v>4.0000000000000053</v>
      </c>
    </row>
    <row r="87" spans="1:17" s="23" customFormat="1" ht="15.95" customHeight="1" x14ac:dyDescent="0.2">
      <c r="A87" s="28">
        <v>67</v>
      </c>
      <c r="B87" s="29" t="s">
        <v>93</v>
      </c>
      <c r="C87" s="117">
        <v>70</v>
      </c>
      <c r="D87" s="118">
        <v>7773</v>
      </c>
      <c r="E87" s="118"/>
      <c r="F87" s="118">
        <f t="shared" si="20"/>
        <v>6529320</v>
      </c>
      <c r="G87" s="119">
        <f t="shared" si="21"/>
        <v>7773</v>
      </c>
      <c r="H87" s="40"/>
      <c r="I87" s="118">
        <f t="shared" si="22"/>
        <v>3264660</v>
      </c>
      <c r="J87" s="40">
        <f t="shared" si="18"/>
        <v>8394.84</v>
      </c>
      <c r="K87" s="40">
        <f t="shared" si="19"/>
        <v>0</v>
      </c>
      <c r="L87" s="118">
        <f t="shared" si="23"/>
        <v>3525832.8000000003</v>
      </c>
      <c r="M87" s="120">
        <f t="shared" si="24"/>
        <v>6790492.8000000007</v>
      </c>
      <c r="N87" s="120"/>
      <c r="O87" s="120"/>
      <c r="P87" s="120">
        <f t="shared" si="16"/>
        <v>261172.80000000075</v>
      </c>
      <c r="Q87" s="121">
        <f t="shared" si="17"/>
        <v>4.0000000000000115</v>
      </c>
    </row>
    <row r="88" spans="1:17" s="23" customFormat="1" ht="15.95" customHeight="1" x14ac:dyDescent="0.2">
      <c r="A88" s="28">
        <v>68</v>
      </c>
      <c r="B88" s="29" t="s">
        <v>94</v>
      </c>
      <c r="C88" s="117">
        <v>40</v>
      </c>
      <c r="D88" s="118">
        <v>7865</v>
      </c>
      <c r="E88" s="118"/>
      <c r="F88" s="118">
        <f t="shared" si="20"/>
        <v>3775200</v>
      </c>
      <c r="G88" s="119">
        <f t="shared" si="21"/>
        <v>7865</v>
      </c>
      <c r="H88" s="40"/>
      <c r="I88" s="118">
        <f t="shared" si="22"/>
        <v>1887600</v>
      </c>
      <c r="J88" s="40">
        <f t="shared" si="18"/>
        <v>8494.2000000000007</v>
      </c>
      <c r="K88" s="40">
        <f t="shared" si="19"/>
        <v>0</v>
      </c>
      <c r="L88" s="118">
        <f t="shared" si="23"/>
        <v>2038608</v>
      </c>
      <c r="M88" s="120">
        <f t="shared" si="24"/>
        <v>3926208</v>
      </c>
      <c r="N88" s="120"/>
      <c r="O88" s="120"/>
      <c r="P88" s="120">
        <f t="shared" si="16"/>
        <v>151008</v>
      </c>
      <c r="Q88" s="121">
        <f t="shared" si="17"/>
        <v>4</v>
      </c>
    </row>
    <row r="89" spans="1:17" s="23" customFormat="1" ht="15.95" customHeight="1" x14ac:dyDescent="0.2">
      <c r="A89" s="28">
        <v>69</v>
      </c>
      <c r="B89" s="29" t="s">
        <v>95</v>
      </c>
      <c r="C89" s="117">
        <v>24</v>
      </c>
      <c r="D89" s="118">
        <v>7959</v>
      </c>
      <c r="E89" s="118"/>
      <c r="F89" s="118">
        <f t="shared" si="20"/>
        <v>2292192</v>
      </c>
      <c r="G89" s="119">
        <f t="shared" si="21"/>
        <v>7959</v>
      </c>
      <c r="H89" s="40"/>
      <c r="I89" s="118">
        <f t="shared" si="22"/>
        <v>1146096</v>
      </c>
      <c r="J89" s="40">
        <f t="shared" si="18"/>
        <v>8595.7200000000012</v>
      </c>
      <c r="K89" s="40">
        <f t="shared" si="19"/>
        <v>0</v>
      </c>
      <c r="L89" s="118">
        <f t="shared" si="23"/>
        <v>1237783.6800000002</v>
      </c>
      <c r="M89" s="120">
        <f t="shared" si="24"/>
        <v>2383879.6800000002</v>
      </c>
      <c r="N89" s="120"/>
      <c r="O89" s="120"/>
      <c r="P89" s="120">
        <f t="shared" si="16"/>
        <v>91687.680000000168</v>
      </c>
      <c r="Q89" s="121">
        <f t="shared" si="17"/>
        <v>4.0000000000000071</v>
      </c>
    </row>
    <row r="90" spans="1:17" s="23" customFormat="1" ht="15.95" customHeight="1" x14ac:dyDescent="0.2">
      <c r="A90" s="28">
        <v>70</v>
      </c>
      <c r="B90" s="29" t="s">
        <v>96</v>
      </c>
      <c r="C90" s="117">
        <v>65</v>
      </c>
      <c r="D90" s="118">
        <v>8050</v>
      </c>
      <c r="E90" s="118"/>
      <c r="F90" s="118">
        <f t="shared" si="20"/>
        <v>6279000</v>
      </c>
      <c r="G90" s="119">
        <f t="shared" si="21"/>
        <v>8050</v>
      </c>
      <c r="H90" s="40"/>
      <c r="I90" s="118">
        <f t="shared" si="22"/>
        <v>3139500</v>
      </c>
      <c r="J90" s="40">
        <f t="shared" si="18"/>
        <v>8694</v>
      </c>
      <c r="K90" s="40">
        <f t="shared" si="19"/>
        <v>0</v>
      </c>
      <c r="L90" s="118">
        <f t="shared" si="23"/>
        <v>3390660</v>
      </c>
      <c r="M90" s="120">
        <f t="shared" si="24"/>
        <v>6530160</v>
      </c>
      <c r="N90" s="120"/>
      <c r="O90" s="120"/>
      <c r="P90" s="120">
        <f t="shared" si="16"/>
        <v>251160</v>
      </c>
      <c r="Q90" s="121">
        <f t="shared" si="17"/>
        <v>4</v>
      </c>
    </row>
    <row r="91" spans="1:17" s="23" customFormat="1" ht="15.95" customHeight="1" x14ac:dyDescent="0.2">
      <c r="A91" s="28">
        <v>71</v>
      </c>
      <c r="B91" s="29" t="s">
        <v>97</v>
      </c>
      <c r="C91" s="117">
        <v>611</v>
      </c>
      <c r="D91" s="118">
        <v>8134</v>
      </c>
      <c r="E91" s="118"/>
      <c r="F91" s="118">
        <f t="shared" si="20"/>
        <v>59638488</v>
      </c>
      <c r="G91" s="119">
        <f t="shared" si="21"/>
        <v>8134</v>
      </c>
      <c r="H91" s="40"/>
      <c r="I91" s="118">
        <f t="shared" si="22"/>
        <v>29819244</v>
      </c>
      <c r="J91" s="40">
        <f t="shared" si="18"/>
        <v>8784.7200000000012</v>
      </c>
      <c r="K91" s="40">
        <f t="shared" si="19"/>
        <v>0</v>
      </c>
      <c r="L91" s="118">
        <f t="shared" si="23"/>
        <v>32204783.520000003</v>
      </c>
      <c r="M91" s="120">
        <f t="shared" si="24"/>
        <v>62024027.520000003</v>
      </c>
      <c r="N91" s="120"/>
      <c r="O91" s="120"/>
      <c r="P91" s="120">
        <f t="shared" si="16"/>
        <v>2385539.5200000033</v>
      </c>
      <c r="Q91" s="121">
        <f t="shared" si="17"/>
        <v>4.0000000000000053</v>
      </c>
    </row>
    <row r="92" spans="1:17" s="23" customFormat="1" ht="15.95" customHeight="1" x14ac:dyDescent="0.2">
      <c r="A92" s="28">
        <v>72</v>
      </c>
      <c r="B92" s="29" t="s">
        <v>98</v>
      </c>
      <c r="C92" s="117">
        <v>68</v>
      </c>
      <c r="D92" s="118">
        <v>8222</v>
      </c>
      <c r="E92" s="118"/>
      <c r="F92" s="118">
        <f t="shared" si="20"/>
        <v>6709152</v>
      </c>
      <c r="G92" s="119">
        <f t="shared" si="21"/>
        <v>8222</v>
      </c>
      <c r="H92" s="40"/>
      <c r="I92" s="118">
        <f t="shared" si="22"/>
        <v>3354576</v>
      </c>
      <c r="J92" s="40">
        <f t="shared" si="18"/>
        <v>8879.76</v>
      </c>
      <c r="K92" s="40">
        <f t="shared" si="19"/>
        <v>0</v>
      </c>
      <c r="L92" s="118">
        <f t="shared" si="23"/>
        <v>3622942.08</v>
      </c>
      <c r="M92" s="120">
        <f t="shared" si="24"/>
        <v>6977518.0800000001</v>
      </c>
      <c r="N92" s="120"/>
      <c r="O92" s="120"/>
      <c r="P92" s="120">
        <f t="shared" si="16"/>
        <v>268366.08000000007</v>
      </c>
      <c r="Q92" s="121">
        <f t="shared" si="17"/>
        <v>4.0000000000000009</v>
      </c>
    </row>
    <row r="93" spans="1:17" s="23" customFormat="1" ht="15.95" customHeight="1" x14ac:dyDescent="0.2">
      <c r="A93" s="28">
        <v>73</v>
      </c>
      <c r="B93" s="29" t="s">
        <v>99</v>
      </c>
      <c r="C93" s="117">
        <v>50</v>
      </c>
      <c r="D93" s="118">
        <v>8314</v>
      </c>
      <c r="E93" s="118"/>
      <c r="F93" s="118">
        <f t="shared" si="20"/>
        <v>4988400</v>
      </c>
      <c r="G93" s="119">
        <f t="shared" si="21"/>
        <v>8314</v>
      </c>
      <c r="H93" s="40"/>
      <c r="I93" s="118">
        <f t="shared" si="22"/>
        <v>2494200</v>
      </c>
      <c r="J93" s="40">
        <f t="shared" si="18"/>
        <v>8979.1200000000008</v>
      </c>
      <c r="K93" s="40">
        <f t="shared" si="19"/>
        <v>0</v>
      </c>
      <c r="L93" s="118">
        <f t="shared" si="23"/>
        <v>2693736.0000000005</v>
      </c>
      <c r="M93" s="120">
        <f t="shared" si="24"/>
        <v>5187936</v>
      </c>
      <c r="N93" s="120"/>
      <c r="O93" s="120"/>
      <c r="P93" s="120">
        <f t="shared" si="16"/>
        <v>199536</v>
      </c>
      <c r="Q93" s="121">
        <f t="shared" si="17"/>
        <v>4</v>
      </c>
    </row>
    <row r="94" spans="1:17" s="23" customFormat="1" ht="15.95" customHeight="1" x14ac:dyDescent="0.2">
      <c r="A94" s="28">
        <v>74</v>
      </c>
      <c r="B94" s="29" t="s">
        <v>100</v>
      </c>
      <c r="C94" s="117">
        <v>36</v>
      </c>
      <c r="D94" s="118">
        <v>8398</v>
      </c>
      <c r="E94" s="118"/>
      <c r="F94" s="118">
        <f t="shared" si="20"/>
        <v>3627936</v>
      </c>
      <c r="G94" s="119">
        <f t="shared" si="21"/>
        <v>8398</v>
      </c>
      <c r="H94" s="40"/>
      <c r="I94" s="118">
        <f t="shared" si="22"/>
        <v>1813968</v>
      </c>
      <c r="J94" s="40">
        <f t="shared" si="18"/>
        <v>9069.84</v>
      </c>
      <c r="K94" s="40">
        <f t="shared" si="19"/>
        <v>0</v>
      </c>
      <c r="L94" s="118">
        <f t="shared" si="23"/>
        <v>1959085.44</v>
      </c>
      <c r="M94" s="120">
        <f t="shared" si="24"/>
        <v>3773053.44</v>
      </c>
      <c r="N94" s="120"/>
      <c r="O94" s="120"/>
      <c r="P94" s="120">
        <f t="shared" si="16"/>
        <v>145117.43999999994</v>
      </c>
      <c r="Q94" s="121">
        <f t="shared" si="17"/>
        <v>3.9999999999999987</v>
      </c>
    </row>
    <row r="95" spans="1:17" s="23" customFormat="1" ht="15.95" customHeight="1" x14ac:dyDescent="0.2">
      <c r="A95" s="28">
        <v>75</v>
      </c>
      <c r="B95" s="29" t="s">
        <v>101</v>
      </c>
      <c r="C95" s="117">
        <v>169</v>
      </c>
      <c r="D95" s="118">
        <v>8495</v>
      </c>
      <c r="E95" s="118"/>
      <c r="F95" s="118">
        <f t="shared" si="20"/>
        <v>17227860</v>
      </c>
      <c r="G95" s="119">
        <f t="shared" si="21"/>
        <v>8495</v>
      </c>
      <c r="H95" s="40"/>
      <c r="I95" s="118">
        <f t="shared" si="22"/>
        <v>8613930</v>
      </c>
      <c r="J95" s="40">
        <f t="shared" si="18"/>
        <v>9174.6</v>
      </c>
      <c r="K95" s="40">
        <f t="shared" si="19"/>
        <v>0</v>
      </c>
      <c r="L95" s="118">
        <f t="shared" si="23"/>
        <v>9303044.4000000004</v>
      </c>
      <c r="M95" s="120">
        <f t="shared" si="24"/>
        <v>17916974.399999999</v>
      </c>
      <c r="N95" s="120"/>
      <c r="O95" s="120"/>
      <c r="P95" s="120">
        <f t="shared" si="16"/>
        <v>689114.39999999851</v>
      </c>
      <c r="Q95" s="121">
        <f t="shared" si="17"/>
        <v>3.9999999999999911</v>
      </c>
    </row>
    <row r="96" spans="1:17" s="23" customFormat="1" ht="15.95" customHeight="1" x14ac:dyDescent="0.2">
      <c r="A96" s="28">
        <v>76</v>
      </c>
      <c r="B96" s="29" t="s">
        <v>102</v>
      </c>
      <c r="C96" s="117">
        <v>61</v>
      </c>
      <c r="D96" s="118">
        <v>8582</v>
      </c>
      <c r="E96" s="118"/>
      <c r="F96" s="118">
        <f t="shared" si="20"/>
        <v>6282024</v>
      </c>
      <c r="G96" s="119">
        <f t="shared" si="21"/>
        <v>8582</v>
      </c>
      <c r="H96" s="40"/>
      <c r="I96" s="118">
        <f t="shared" si="22"/>
        <v>3141012</v>
      </c>
      <c r="J96" s="40">
        <f t="shared" si="18"/>
        <v>9268.5600000000013</v>
      </c>
      <c r="K96" s="40">
        <f t="shared" si="19"/>
        <v>0</v>
      </c>
      <c r="L96" s="118">
        <f t="shared" si="23"/>
        <v>3392292.96</v>
      </c>
      <c r="M96" s="120">
        <f t="shared" si="24"/>
        <v>6533304.96</v>
      </c>
      <c r="N96" s="120"/>
      <c r="O96" s="120"/>
      <c r="P96" s="120">
        <f t="shared" si="16"/>
        <v>251280.95999999996</v>
      </c>
      <c r="Q96" s="121">
        <f t="shared" si="17"/>
        <v>3.9999999999999996</v>
      </c>
    </row>
    <row r="97" spans="1:17" s="23" customFormat="1" ht="15.95" customHeight="1" x14ac:dyDescent="0.2">
      <c r="A97" s="28">
        <v>77</v>
      </c>
      <c r="B97" s="29" t="s">
        <v>103</v>
      </c>
      <c r="C97" s="117">
        <v>50</v>
      </c>
      <c r="D97" s="118">
        <v>8669</v>
      </c>
      <c r="E97" s="118"/>
      <c r="F97" s="118">
        <f t="shared" si="20"/>
        <v>5201400</v>
      </c>
      <c r="G97" s="119">
        <f t="shared" si="21"/>
        <v>8669</v>
      </c>
      <c r="H97" s="40"/>
      <c r="I97" s="118">
        <f t="shared" si="22"/>
        <v>2600700</v>
      </c>
      <c r="J97" s="40">
        <f t="shared" si="18"/>
        <v>9362.52</v>
      </c>
      <c r="K97" s="40">
        <f t="shared" si="19"/>
        <v>0</v>
      </c>
      <c r="L97" s="118">
        <f t="shared" si="23"/>
        <v>2808756</v>
      </c>
      <c r="M97" s="120">
        <f t="shared" si="24"/>
        <v>5409456</v>
      </c>
      <c r="N97" s="120"/>
      <c r="O97" s="120"/>
      <c r="P97" s="120">
        <f t="shared" si="16"/>
        <v>208056</v>
      </c>
      <c r="Q97" s="121">
        <f t="shared" si="17"/>
        <v>4</v>
      </c>
    </row>
    <row r="98" spans="1:17" s="23" customFormat="1" ht="15.95" customHeight="1" x14ac:dyDescent="0.2">
      <c r="A98" s="28">
        <v>78</v>
      </c>
      <c r="B98" s="29" t="s">
        <v>104</v>
      </c>
      <c r="C98" s="117">
        <v>42</v>
      </c>
      <c r="D98" s="118">
        <v>8761</v>
      </c>
      <c r="E98" s="118"/>
      <c r="F98" s="118">
        <f t="shared" si="20"/>
        <v>4415544</v>
      </c>
      <c r="G98" s="119">
        <f t="shared" si="21"/>
        <v>8761</v>
      </c>
      <c r="H98" s="40"/>
      <c r="I98" s="118">
        <f t="shared" si="22"/>
        <v>2207772</v>
      </c>
      <c r="J98" s="40">
        <f t="shared" si="18"/>
        <v>9461.880000000001</v>
      </c>
      <c r="K98" s="40">
        <f t="shared" si="19"/>
        <v>0</v>
      </c>
      <c r="L98" s="118">
        <f t="shared" si="23"/>
        <v>2384393.7600000002</v>
      </c>
      <c r="M98" s="120">
        <f t="shared" si="24"/>
        <v>4592165.76</v>
      </c>
      <c r="N98" s="120"/>
      <c r="O98" s="120"/>
      <c r="P98" s="120">
        <f t="shared" si="16"/>
        <v>176621.75999999978</v>
      </c>
      <c r="Q98" s="121">
        <f t="shared" si="17"/>
        <v>3.9999999999999951</v>
      </c>
    </row>
    <row r="99" spans="1:17" s="23" customFormat="1" ht="15.95" customHeight="1" x14ac:dyDescent="0.2">
      <c r="A99" s="28">
        <v>79</v>
      </c>
      <c r="B99" s="29" t="s">
        <v>105</v>
      </c>
      <c r="C99" s="117">
        <v>8</v>
      </c>
      <c r="D99" s="118">
        <v>8850</v>
      </c>
      <c r="E99" s="118"/>
      <c r="F99" s="118">
        <f t="shared" si="20"/>
        <v>849600</v>
      </c>
      <c r="G99" s="119">
        <f t="shared" si="21"/>
        <v>8850</v>
      </c>
      <c r="H99" s="40"/>
      <c r="I99" s="118">
        <f t="shared" si="22"/>
        <v>424800</v>
      </c>
      <c r="J99" s="40">
        <f t="shared" si="18"/>
        <v>9558</v>
      </c>
      <c r="K99" s="40">
        <f t="shared" si="19"/>
        <v>0</v>
      </c>
      <c r="L99" s="118">
        <f t="shared" si="23"/>
        <v>458784</v>
      </c>
      <c r="M99" s="120">
        <f t="shared" si="24"/>
        <v>883584</v>
      </c>
      <c r="N99" s="120"/>
      <c r="O99" s="120"/>
      <c r="P99" s="120">
        <f t="shared" si="16"/>
        <v>33984</v>
      </c>
      <c r="Q99" s="121">
        <f t="shared" si="17"/>
        <v>4</v>
      </c>
    </row>
    <row r="100" spans="1:17" s="23" customFormat="1" ht="15.95" customHeight="1" x14ac:dyDescent="0.2">
      <c r="A100" s="28">
        <v>80</v>
      </c>
      <c r="B100" s="29" t="s">
        <v>106</v>
      </c>
      <c r="C100" s="117">
        <v>63</v>
      </c>
      <c r="D100" s="118">
        <v>8941</v>
      </c>
      <c r="E100" s="118"/>
      <c r="F100" s="118">
        <f t="shared" si="20"/>
        <v>6759396</v>
      </c>
      <c r="G100" s="119">
        <f t="shared" si="21"/>
        <v>8941</v>
      </c>
      <c r="H100" s="40"/>
      <c r="I100" s="118">
        <f t="shared" si="22"/>
        <v>3379698</v>
      </c>
      <c r="J100" s="40">
        <f t="shared" si="18"/>
        <v>9656.2800000000007</v>
      </c>
      <c r="K100" s="40">
        <f t="shared" si="19"/>
        <v>0</v>
      </c>
      <c r="L100" s="118">
        <f t="shared" si="23"/>
        <v>3650073.84</v>
      </c>
      <c r="M100" s="120">
        <f t="shared" si="24"/>
        <v>7029771.8399999999</v>
      </c>
      <c r="N100" s="120"/>
      <c r="O100" s="120"/>
      <c r="P100" s="120">
        <f t="shared" si="16"/>
        <v>270375.83999999985</v>
      </c>
      <c r="Q100" s="121">
        <f t="shared" si="17"/>
        <v>3.9999999999999982</v>
      </c>
    </row>
    <row r="101" spans="1:17" s="23" customFormat="1" ht="15.95" customHeight="1" x14ac:dyDescent="0.2">
      <c r="A101" s="28">
        <v>81</v>
      </c>
      <c r="B101" s="29" t="s">
        <v>107</v>
      </c>
      <c r="C101" s="117">
        <v>6113</v>
      </c>
      <c r="D101" s="118">
        <v>0</v>
      </c>
      <c r="E101" s="118">
        <v>1399</v>
      </c>
      <c r="F101" s="118">
        <f>C101*(D101+E101)*12</f>
        <v>102625044</v>
      </c>
      <c r="G101" s="119">
        <f t="shared" si="21"/>
        <v>0</v>
      </c>
      <c r="H101" s="40">
        <f>E101</f>
        <v>1399</v>
      </c>
      <c r="I101" s="118">
        <f>C101*(G101+H101)*6</f>
        <v>51312522</v>
      </c>
      <c r="J101" s="40">
        <f t="shared" si="18"/>
        <v>0</v>
      </c>
      <c r="K101" s="40">
        <f t="shared" si="19"/>
        <v>1510.92</v>
      </c>
      <c r="L101" s="118">
        <f t="shared" si="23"/>
        <v>55417523.760000005</v>
      </c>
      <c r="M101" s="120">
        <f t="shared" si="24"/>
        <v>106730045.76000001</v>
      </c>
      <c r="N101" s="120"/>
      <c r="O101" s="120"/>
      <c r="P101" s="120">
        <f t="shared" si="16"/>
        <v>4105001.7600000054</v>
      </c>
      <c r="Q101" s="121">
        <f t="shared" si="17"/>
        <v>4.0000000000000053</v>
      </c>
    </row>
    <row r="102" spans="1:17" s="23" customFormat="1" ht="25.5" x14ac:dyDescent="0.25">
      <c r="A102" s="72">
        <v>82</v>
      </c>
      <c r="B102" s="73" t="s">
        <v>108</v>
      </c>
      <c r="C102" s="117">
        <v>2272</v>
      </c>
      <c r="D102" s="123">
        <v>0</v>
      </c>
      <c r="E102" s="123">
        <v>2867</v>
      </c>
      <c r="F102" s="123">
        <f t="shared" si="20"/>
        <v>78165888</v>
      </c>
      <c r="G102" s="124">
        <f t="shared" si="21"/>
        <v>0</v>
      </c>
      <c r="H102" s="125">
        <f>E102</f>
        <v>2867</v>
      </c>
      <c r="I102" s="123">
        <f t="shared" si="22"/>
        <v>39082944</v>
      </c>
      <c r="J102" s="125">
        <f t="shared" si="18"/>
        <v>0</v>
      </c>
      <c r="K102" s="125">
        <f t="shared" si="19"/>
        <v>3096.36</v>
      </c>
      <c r="L102" s="123">
        <f t="shared" si="23"/>
        <v>42209579.519999996</v>
      </c>
      <c r="M102" s="126">
        <f t="shared" si="24"/>
        <v>81292523.519999996</v>
      </c>
      <c r="N102" s="126"/>
      <c r="O102" s="126"/>
      <c r="P102" s="126">
        <f t="shared" si="16"/>
        <v>3126635.5199999958</v>
      </c>
      <c r="Q102" s="127">
        <f t="shared" si="17"/>
        <v>3.9999999999999947</v>
      </c>
    </row>
    <row r="103" spans="1:17" s="23" customFormat="1" ht="15.75" customHeight="1" x14ac:dyDescent="0.2">
      <c r="A103" s="30" t="s">
        <v>109</v>
      </c>
      <c r="B103" s="31" t="s">
        <v>110</v>
      </c>
      <c r="C103" s="112">
        <f>SUM(C104:C183)</f>
        <v>9730</v>
      </c>
      <c r="D103" s="33"/>
      <c r="E103" s="32"/>
      <c r="F103" s="32">
        <f>SUM(F104:F185)</f>
        <v>299050848</v>
      </c>
      <c r="G103" s="34"/>
      <c r="H103" s="32"/>
      <c r="I103" s="32">
        <f>SUM(I104:I185)</f>
        <v>149525424</v>
      </c>
      <c r="J103" s="40">
        <f t="shared" si="18"/>
        <v>0</v>
      </c>
      <c r="K103" s="40">
        <f t="shared" si="19"/>
        <v>0</v>
      </c>
      <c r="L103" s="32">
        <f>SUM(L104:L185)</f>
        <v>161487457.92000008</v>
      </c>
      <c r="M103" s="115">
        <f>I103+L103</f>
        <v>311012881.92000008</v>
      </c>
      <c r="N103" s="115"/>
      <c r="O103" s="115"/>
      <c r="P103" s="115">
        <f t="shared" si="16"/>
        <v>11962033.920000076</v>
      </c>
      <c r="Q103" s="116">
        <f t="shared" si="17"/>
        <v>4.0000000000000258</v>
      </c>
    </row>
    <row r="104" spans="1:17" s="23" customFormat="1" ht="15.95" customHeight="1" x14ac:dyDescent="0.2">
      <c r="A104" s="28">
        <v>1</v>
      </c>
      <c r="B104" s="35" t="str">
        <f>B21</f>
        <v>Tỷ lệ tổn thương cơ thể 21%</v>
      </c>
      <c r="C104" s="117">
        <v>2744</v>
      </c>
      <c r="D104" s="118">
        <v>1552</v>
      </c>
      <c r="E104" s="128"/>
      <c r="F104" s="118">
        <f t="shared" si="20"/>
        <v>51104256</v>
      </c>
      <c r="G104" s="119">
        <f t="shared" si="21"/>
        <v>1552</v>
      </c>
      <c r="H104" s="129">
        <f t="shared" si="21"/>
        <v>0</v>
      </c>
      <c r="I104" s="118">
        <f t="shared" si="22"/>
        <v>25552128</v>
      </c>
      <c r="J104" s="40">
        <f t="shared" si="18"/>
        <v>1676.16</v>
      </c>
      <c r="K104" s="40">
        <f t="shared" si="19"/>
        <v>0</v>
      </c>
      <c r="L104" s="118">
        <f t="shared" si="23"/>
        <v>27596298.240000002</v>
      </c>
      <c r="M104" s="120">
        <f t="shared" si="24"/>
        <v>53148426.240000002</v>
      </c>
      <c r="N104" s="120"/>
      <c r="O104" s="120"/>
      <c r="P104" s="120">
        <f t="shared" si="16"/>
        <v>2044170.2400000021</v>
      </c>
      <c r="Q104" s="121">
        <f t="shared" si="17"/>
        <v>4.0000000000000044</v>
      </c>
    </row>
    <row r="105" spans="1:17" s="23" customFormat="1" ht="15.95" customHeight="1" x14ac:dyDescent="0.2">
      <c r="A105" s="28">
        <v>2</v>
      </c>
      <c r="B105" s="35" t="str">
        <f t="shared" ref="B105:B168" si="25">B22</f>
        <v>Tỷ lệ tổn thương cơ thể 22%</v>
      </c>
      <c r="C105" s="117">
        <v>422</v>
      </c>
      <c r="D105" s="118">
        <v>1626</v>
      </c>
      <c r="E105" s="128"/>
      <c r="F105" s="118">
        <f t="shared" si="20"/>
        <v>8234064</v>
      </c>
      <c r="G105" s="119">
        <f t="shared" si="21"/>
        <v>1626</v>
      </c>
      <c r="H105" s="129">
        <f t="shared" si="21"/>
        <v>0</v>
      </c>
      <c r="I105" s="118">
        <f t="shared" si="22"/>
        <v>4117032</v>
      </c>
      <c r="J105" s="40">
        <f t="shared" si="18"/>
        <v>1756.0800000000002</v>
      </c>
      <c r="K105" s="40">
        <f t="shared" si="19"/>
        <v>0</v>
      </c>
      <c r="L105" s="118">
        <f t="shared" si="23"/>
        <v>4446394.5600000005</v>
      </c>
      <c r="M105" s="120">
        <f t="shared" si="24"/>
        <v>8563426.5600000005</v>
      </c>
      <c r="N105" s="120"/>
      <c r="O105" s="120"/>
      <c r="P105" s="120">
        <f t="shared" si="16"/>
        <v>329362.56000000052</v>
      </c>
      <c r="Q105" s="121">
        <f t="shared" si="17"/>
        <v>4.0000000000000062</v>
      </c>
    </row>
    <row r="106" spans="1:17" s="23" customFormat="1" ht="15.95" customHeight="1" x14ac:dyDescent="0.2">
      <c r="A106" s="28">
        <v>3</v>
      </c>
      <c r="B106" s="35" t="str">
        <f t="shared" si="25"/>
        <v>Tỷ lệ tổn thương cơ thể 23%</v>
      </c>
      <c r="C106" s="117">
        <v>248</v>
      </c>
      <c r="D106" s="118">
        <v>1695</v>
      </c>
      <c r="E106" s="128"/>
      <c r="F106" s="118">
        <f t="shared" si="20"/>
        <v>5044320</v>
      </c>
      <c r="G106" s="119">
        <f t="shared" si="21"/>
        <v>1695</v>
      </c>
      <c r="H106" s="129">
        <f t="shared" si="21"/>
        <v>0</v>
      </c>
      <c r="I106" s="118">
        <f t="shared" si="22"/>
        <v>2522160</v>
      </c>
      <c r="J106" s="40">
        <f t="shared" si="18"/>
        <v>1830.6000000000001</v>
      </c>
      <c r="K106" s="40">
        <f t="shared" si="19"/>
        <v>0</v>
      </c>
      <c r="L106" s="118">
        <f t="shared" si="23"/>
        <v>2723932.8000000003</v>
      </c>
      <c r="M106" s="120">
        <f t="shared" si="24"/>
        <v>5246092.8000000007</v>
      </c>
      <c r="N106" s="120"/>
      <c r="O106" s="120"/>
      <c r="P106" s="120">
        <f t="shared" si="16"/>
        <v>201772.80000000075</v>
      </c>
      <c r="Q106" s="121">
        <f t="shared" si="17"/>
        <v>4.0000000000000142</v>
      </c>
    </row>
    <row r="107" spans="1:17" s="23" customFormat="1" ht="15.95" customHeight="1" x14ac:dyDescent="0.2">
      <c r="A107" s="28">
        <v>4</v>
      </c>
      <c r="B107" s="35" t="str">
        <f t="shared" si="25"/>
        <v>Tỷ lệ tổn thương cơ thể 24%</v>
      </c>
      <c r="C107" s="117">
        <v>159</v>
      </c>
      <c r="D107" s="118">
        <v>1772</v>
      </c>
      <c r="E107" s="128"/>
      <c r="F107" s="118">
        <f t="shared" si="20"/>
        <v>3380976</v>
      </c>
      <c r="G107" s="119">
        <f t="shared" si="21"/>
        <v>1772</v>
      </c>
      <c r="H107" s="129">
        <f t="shared" si="21"/>
        <v>0</v>
      </c>
      <c r="I107" s="118">
        <f t="shared" si="22"/>
        <v>1690488</v>
      </c>
      <c r="J107" s="40">
        <f t="shared" si="18"/>
        <v>1913.7600000000002</v>
      </c>
      <c r="K107" s="40">
        <f t="shared" si="19"/>
        <v>0</v>
      </c>
      <c r="L107" s="118">
        <f t="shared" si="23"/>
        <v>1825727.04</v>
      </c>
      <c r="M107" s="120">
        <f t="shared" si="24"/>
        <v>3516215.04</v>
      </c>
      <c r="N107" s="120"/>
      <c r="O107" s="120"/>
      <c r="P107" s="120">
        <f t="shared" si="16"/>
        <v>135239.04000000004</v>
      </c>
      <c r="Q107" s="121">
        <f t="shared" si="17"/>
        <v>4.0000000000000009</v>
      </c>
    </row>
    <row r="108" spans="1:17" s="23" customFormat="1" ht="15.95" customHeight="1" x14ac:dyDescent="0.2">
      <c r="A108" s="28">
        <v>5</v>
      </c>
      <c r="B108" s="35" t="str">
        <f t="shared" si="25"/>
        <v>Tỷ lệ tổn thương cơ thể 25%</v>
      </c>
      <c r="C108" s="117">
        <v>1045</v>
      </c>
      <c r="D108" s="118">
        <v>1848</v>
      </c>
      <c r="E108" s="128"/>
      <c r="F108" s="118">
        <f t="shared" si="20"/>
        <v>23173920</v>
      </c>
      <c r="G108" s="119">
        <f t="shared" si="21"/>
        <v>1848</v>
      </c>
      <c r="H108" s="129">
        <f t="shared" si="21"/>
        <v>0</v>
      </c>
      <c r="I108" s="118">
        <f t="shared" si="22"/>
        <v>11586960</v>
      </c>
      <c r="J108" s="40">
        <f t="shared" si="18"/>
        <v>1995.8400000000001</v>
      </c>
      <c r="K108" s="40">
        <f t="shared" si="19"/>
        <v>0</v>
      </c>
      <c r="L108" s="118">
        <f t="shared" si="23"/>
        <v>12513916.800000001</v>
      </c>
      <c r="M108" s="120">
        <f t="shared" si="24"/>
        <v>24100876.800000001</v>
      </c>
      <c r="N108" s="120"/>
      <c r="O108" s="120"/>
      <c r="P108" s="120">
        <f t="shared" si="16"/>
        <v>926956.80000000075</v>
      </c>
      <c r="Q108" s="121">
        <f t="shared" si="17"/>
        <v>4.0000000000000036</v>
      </c>
    </row>
    <row r="109" spans="1:17" s="23" customFormat="1" ht="15.95" customHeight="1" x14ac:dyDescent="0.2">
      <c r="A109" s="28">
        <v>6</v>
      </c>
      <c r="B109" s="35" t="str">
        <f t="shared" si="25"/>
        <v>Tỷ lệ tổn thương cơ thể 26%</v>
      </c>
      <c r="C109" s="117">
        <v>170</v>
      </c>
      <c r="D109" s="118">
        <v>1917</v>
      </c>
      <c r="E109" s="128"/>
      <c r="F109" s="118">
        <f t="shared" si="20"/>
        <v>3910680</v>
      </c>
      <c r="G109" s="119">
        <f t="shared" si="21"/>
        <v>1917</v>
      </c>
      <c r="H109" s="129">
        <f t="shared" si="21"/>
        <v>0</v>
      </c>
      <c r="I109" s="118">
        <f t="shared" si="22"/>
        <v>1955340</v>
      </c>
      <c r="J109" s="40">
        <f t="shared" si="18"/>
        <v>2070.36</v>
      </c>
      <c r="K109" s="40">
        <f t="shared" si="19"/>
        <v>0</v>
      </c>
      <c r="L109" s="118">
        <f t="shared" si="23"/>
        <v>2111767.2000000002</v>
      </c>
      <c r="M109" s="120">
        <f t="shared" si="24"/>
        <v>4067107.2</v>
      </c>
      <c r="N109" s="120"/>
      <c r="O109" s="120"/>
      <c r="P109" s="120">
        <f t="shared" si="16"/>
        <v>156427.20000000019</v>
      </c>
      <c r="Q109" s="121">
        <f t="shared" si="17"/>
        <v>4.0000000000000053</v>
      </c>
    </row>
    <row r="110" spans="1:17" s="23" customFormat="1" ht="15.95" customHeight="1" x14ac:dyDescent="0.2">
      <c r="A110" s="28">
        <v>7</v>
      </c>
      <c r="B110" s="35" t="str">
        <f t="shared" si="25"/>
        <v>Tỷ lệ tổn thương cơ thể 27%</v>
      </c>
      <c r="C110" s="117">
        <v>101</v>
      </c>
      <c r="D110" s="118">
        <v>1991</v>
      </c>
      <c r="E110" s="128"/>
      <c r="F110" s="118">
        <f t="shared" si="20"/>
        <v>2413092</v>
      </c>
      <c r="G110" s="119">
        <f t="shared" si="21"/>
        <v>1991</v>
      </c>
      <c r="H110" s="129">
        <f t="shared" si="21"/>
        <v>0</v>
      </c>
      <c r="I110" s="118">
        <f t="shared" si="22"/>
        <v>1206546</v>
      </c>
      <c r="J110" s="40">
        <f t="shared" si="18"/>
        <v>2150.2800000000002</v>
      </c>
      <c r="K110" s="40">
        <f t="shared" si="19"/>
        <v>0</v>
      </c>
      <c r="L110" s="118">
        <f t="shared" si="23"/>
        <v>1303069.6800000002</v>
      </c>
      <c r="M110" s="120">
        <f t="shared" si="24"/>
        <v>2509615.6800000002</v>
      </c>
      <c r="N110" s="120"/>
      <c r="O110" s="120"/>
      <c r="P110" s="120">
        <f t="shared" si="16"/>
        <v>96523.680000000168</v>
      </c>
      <c r="Q110" s="121">
        <f t="shared" si="17"/>
        <v>4.0000000000000071</v>
      </c>
    </row>
    <row r="111" spans="1:17" s="23" customFormat="1" ht="15.95" customHeight="1" x14ac:dyDescent="0.2">
      <c r="A111" s="28">
        <v>8</v>
      </c>
      <c r="B111" s="35" t="str">
        <f t="shared" si="25"/>
        <v>Tỷ lệ tổn thương cơ thể 28%</v>
      </c>
      <c r="C111" s="117">
        <v>95</v>
      </c>
      <c r="D111" s="118">
        <v>2060</v>
      </c>
      <c r="E111" s="128"/>
      <c r="F111" s="118">
        <f t="shared" si="20"/>
        <v>2348400</v>
      </c>
      <c r="G111" s="119">
        <f t="shared" si="21"/>
        <v>2060</v>
      </c>
      <c r="H111" s="129">
        <f t="shared" si="21"/>
        <v>0</v>
      </c>
      <c r="I111" s="118">
        <f t="shared" si="22"/>
        <v>1174200</v>
      </c>
      <c r="J111" s="40">
        <f t="shared" si="18"/>
        <v>2224.8000000000002</v>
      </c>
      <c r="K111" s="40">
        <f t="shared" si="19"/>
        <v>0</v>
      </c>
      <c r="L111" s="118">
        <f t="shared" si="23"/>
        <v>1268136.0000000002</v>
      </c>
      <c r="M111" s="120">
        <f t="shared" si="24"/>
        <v>2442336</v>
      </c>
      <c r="N111" s="120"/>
      <c r="O111" s="120"/>
      <c r="P111" s="120">
        <f t="shared" si="16"/>
        <v>93936</v>
      </c>
      <c r="Q111" s="121">
        <f t="shared" si="17"/>
        <v>4</v>
      </c>
    </row>
    <row r="112" spans="1:17" s="23" customFormat="1" ht="15.95" customHeight="1" x14ac:dyDescent="0.2">
      <c r="A112" s="28">
        <v>9</v>
      </c>
      <c r="B112" s="35" t="str">
        <f t="shared" si="25"/>
        <v>Tỷ lệ tổn thương cơ thể 29%</v>
      </c>
      <c r="C112" s="117">
        <v>19</v>
      </c>
      <c r="D112" s="118">
        <v>2137</v>
      </c>
      <c r="E112" s="128"/>
      <c r="F112" s="118">
        <f t="shared" si="20"/>
        <v>487236</v>
      </c>
      <c r="G112" s="119">
        <f t="shared" si="21"/>
        <v>2137</v>
      </c>
      <c r="H112" s="129">
        <f t="shared" si="21"/>
        <v>0</v>
      </c>
      <c r="I112" s="118">
        <f t="shared" si="22"/>
        <v>243618</v>
      </c>
      <c r="J112" s="40">
        <f t="shared" si="18"/>
        <v>2307.96</v>
      </c>
      <c r="K112" s="40">
        <f t="shared" si="19"/>
        <v>0</v>
      </c>
      <c r="L112" s="118">
        <f t="shared" si="23"/>
        <v>263107.44</v>
      </c>
      <c r="M112" s="120">
        <f t="shared" si="24"/>
        <v>506725.44</v>
      </c>
      <c r="N112" s="120"/>
      <c r="O112" s="120"/>
      <c r="P112" s="120">
        <f t="shared" si="16"/>
        <v>19489.440000000002</v>
      </c>
      <c r="Q112" s="121">
        <f t="shared" si="17"/>
        <v>4.0000000000000009</v>
      </c>
    </row>
    <row r="113" spans="1:17" s="23" customFormat="1" ht="15.95" customHeight="1" x14ac:dyDescent="0.2">
      <c r="A113" s="28">
        <v>10</v>
      </c>
      <c r="B113" s="35" t="str">
        <f t="shared" si="25"/>
        <v>Tỷ lệ tổn thương cơ thể 30%</v>
      </c>
      <c r="C113" s="117">
        <v>157</v>
      </c>
      <c r="D113" s="118">
        <v>2211</v>
      </c>
      <c r="E113" s="128"/>
      <c r="F113" s="118">
        <f t="shared" si="20"/>
        <v>4165524</v>
      </c>
      <c r="G113" s="119">
        <f t="shared" si="21"/>
        <v>2211</v>
      </c>
      <c r="H113" s="129">
        <f t="shared" si="21"/>
        <v>0</v>
      </c>
      <c r="I113" s="118">
        <f t="shared" si="22"/>
        <v>2082762</v>
      </c>
      <c r="J113" s="40">
        <f t="shared" si="18"/>
        <v>2387.88</v>
      </c>
      <c r="K113" s="40">
        <f t="shared" si="19"/>
        <v>0</v>
      </c>
      <c r="L113" s="118">
        <f t="shared" si="23"/>
        <v>2249382.96</v>
      </c>
      <c r="M113" s="120">
        <f t="shared" si="24"/>
        <v>4332144.96</v>
      </c>
      <c r="N113" s="120"/>
      <c r="O113" s="120"/>
      <c r="P113" s="120">
        <f t="shared" si="16"/>
        <v>166620.95999999996</v>
      </c>
      <c r="Q113" s="121">
        <f t="shared" si="17"/>
        <v>3.9999999999999996</v>
      </c>
    </row>
    <row r="114" spans="1:17" s="23" customFormat="1" ht="15.95" customHeight="1" x14ac:dyDescent="0.2">
      <c r="A114" s="28">
        <v>11</v>
      </c>
      <c r="B114" s="35" t="str">
        <f t="shared" si="25"/>
        <v>Tỷ lệ tổn thương cơ thể 31%</v>
      </c>
      <c r="C114" s="117">
        <v>806</v>
      </c>
      <c r="D114" s="118">
        <v>2280</v>
      </c>
      <c r="E114" s="128"/>
      <c r="F114" s="118">
        <f t="shared" si="20"/>
        <v>22052160</v>
      </c>
      <c r="G114" s="119">
        <f t="shared" si="21"/>
        <v>2280</v>
      </c>
      <c r="H114" s="129">
        <f t="shared" si="21"/>
        <v>0</v>
      </c>
      <c r="I114" s="118">
        <f t="shared" si="22"/>
        <v>11026080</v>
      </c>
      <c r="J114" s="40">
        <f t="shared" si="18"/>
        <v>2462.4</v>
      </c>
      <c r="K114" s="40">
        <f t="shared" si="19"/>
        <v>0</v>
      </c>
      <c r="L114" s="118">
        <f t="shared" si="23"/>
        <v>11908166.4</v>
      </c>
      <c r="M114" s="120">
        <f t="shared" si="24"/>
        <v>22934246.399999999</v>
      </c>
      <c r="N114" s="120"/>
      <c r="O114" s="120"/>
      <c r="P114" s="120">
        <f t="shared" si="16"/>
        <v>882086.39999999851</v>
      </c>
      <c r="Q114" s="121">
        <f t="shared" si="17"/>
        <v>3.9999999999999933</v>
      </c>
    </row>
    <row r="115" spans="1:17" s="23" customFormat="1" ht="15.95" customHeight="1" x14ac:dyDescent="0.2">
      <c r="A115" s="28">
        <v>12</v>
      </c>
      <c r="B115" s="35" t="str">
        <f t="shared" si="25"/>
        <v>Tỷ lệ tổn thương cơ thể 32%</v>
      </c>
      <c r="C115" s="117">
        <v>218</v>
      </c>
      <c r="D115" s="118">
        <v>2356</v>
      </c>
      <c r="E115" s="128"/>
      <c r="F115" s="118">
        <f t="shared" si="20"/>
        <v>6163296</v>
      </c>
      <c r="G115" s="119">
        <f t="shared" si="21"/>
        <v>2356</v>
      </c>
      <c r="H115" s="129">
        <f t="shared" si="21"/>
        <v>0</v>
      </c>
      <c r="I115" s="118">
        <f t="shared" si="22"/>
        <v>3081648</v>
      </c>
      <c r="J115" s="40">
        <f t="shared" ref="J115:J146" si="26">G115*$R$5</f>
        <v>2544.48</v>
      </c>
      <c r="K115" s="40">
        <f t="shared" ref="K115:K146" si="27">H115*$R$5</f>
        <v>0</v>
      </c>
      <c r="L115" s="118">
        <f t="shared" si="23"/>
        <v>3328179.84</v>
      </c>
      <c r="M115" s="120">
        <f t="shared" si="24"/>
        <v>6409827.8399999999</v>
      </c>
      <c r="N115" s="120"/>
      <c r="O115" s="120"/>
      <c r="P115" s="120">
        <f t="shared" si="16"/>
        <v>246531.83999999985</v>
      </c>
      <c r="Q115" s="121">
        <f t="shared" si="17"/>
        <v>3.9999999999999973</v>
      </c>
    </row>
    <row r="116" spans="1:17" s="23" customFormat="1" ht="15.95" customHeight="1" x14ac:dyDescent="0.2">
      <c r="A116" s="28">
        <v>13</v>
      </c>
      <c r="B116" s="35" t="str">
        <f t="shared" si="25"/>
        <v>Tỷ lệ tổn thương cơ thể 33%</v>
      </c>
      <c r="C116" s="117">
        <v>70</v>
      </c>
      <c r="D116" s="118">
        <v>2430</v>
      </c>
      <c r="E116" s="128"/>
      <c r="F116" s="118">
        <f t="shared" si="20"/>
        <v>2041200</v>
      </c>
      <c r="G116" s="119">
        <f t="shared" si="21"/>
        <v>2430</v>
      </c>
      <c r="H116" s="129">
        <f t="shared" si="21"/>
        <v>0</v>
      </c>
      <c r="I116" s="118">
        <f t="shared" si="22"/>
        <v>1020600</v>
      </c>
      <c r="J116" s="40">
        <f t="shared" si="26"/>
        <v>2624.4</v>
      </c>
      <c r="K116" s="40">
        <f t="shared" si="27"/>
        <v>0</v>
      </c>
      <c r="L116" s="118">
        <f t="shared" si="23"/>
        <v>1102248</v>
      </c>
      <c r="M116" s="120">
        <f t="shared" si="24"/>
        <v>2122848</v>
      </c>
      <c r="N116" s="120"/>
      <c r="O116" s="120"/>
      <c r="P116" s="120">
        <f t="shared" si="16"/>
        <v>81648</v>
      </c>
      <c r="Q116" s="121">
        <f t="shared" si="17"/>
        <v>4</v>
      </c>
    </row>
    <row r="117" spans="1:17" s="23" customFormat="1" ht="15.95" customHeight="1" x14ac:dyDescent="0.2">
      <c r="A117" s="28">
        <v>14</v>
      </c>
      <c r="B117" s="35" t="str">
        <f t="shared" si="25"/>
        <v>Tỷ lệ tổn thương cơ thể 34%</v>
      </c>
      <c r="C117" s="117">
        <v>47</v>
      </c>
      <c r="D117" s="118">
        <v>2505</v>
      </c>
      <c r="E117" s="128"/>
      <c r="F117" s="118">
        <f t="shared" si="20"/>
        <v>1412820</v>
      </c>
      <c r="G117" s="119">
        <f t="shared" si="21"/>
        <v>2505</v>
      </c>
      <c r="H117" s="129">
        <f t="shared" si="21"/>
        <v>0</v>
      </c>
      <c r="I117" s="118">
        <f t="shared" si="22"/>
        <v>706410</v>
      </c>
      <c r="J117" s="40">
        <f t="shared" si="26"/>
        <v>2705.4</v>
      </c>
      <c r="K117" s="40">
        <f t="shared" si="27"/>
        <v>0</v>
      </c>
      <c r="L117" s="118">
        <f t="shared" si="23"/>
        <v>762922.8</v>
      </c>
      <c r="M117" s="120">
        <f t="shared" si="24"/>
        <v>1469332.8</v>
      </c>
      <c r="N117" s="120"/>
      <c r="O117" s="120"/>
      <c r="P117" s="120">
        <f t="shared" si="16"/>
        <v>56512.800000000047</v>
      </c>
      <c r="Q117" s="121">
        <f t="shared" si="17"/>
        <v>4.0000000000000036</v>
      </c>
    </row>
    <row r="118" spans="1:17" s="23" customFormat="1" ht="15.95" customHeight="1" x14ac:dyDescent="0.2">
      <c r="A118" s="28">
        <v>15</v>
      </c>
      <c r="B118" s="35" t="str">
        <f t="shared" si="25"/>
        <v>Tỷ lệ tổn thương cơ thể 35%</v>
      </c>
      <c r="C118" s="117">
        <v>331</v>
      </c>
      <c r="D118" s="118">
        <v>2577</v>
      </c>
      <c r="E118" s="128"/>
      <c r="F118" s="118">
        <f t="shared" si="20"/>
        <v>10235844</v>
      </c>
      <c r="G118" s="119">
        <f t="shared" si="21"/>
        <v>2577</v>
      </c>
      <c r="H118" s="129">
        <f t="shared" si="21"/>
        <v>0</v>
      </c>
      <c r="I118" s="118">
        <f t="shared" si="22"/>
        <v>5117922</v>
      </c>
      <c r="J118" s="40">
        <f t="shared" si="26"/>
        <v>2783.1600000000003</v>
      </c>
      <c r="K118" s="40">
        <f t="shared" si="27"/>
        <v>0</v>
      </c>
      <c r="L118" s="118">
        <f t="shared" si="23"/>
        <v>5527355.7600000007</v>
      </c>
      <c r="M118" s="120">
        <f t="shared" si="24"/>
        <v>10645277.760000002</v>
      </c>
      <c r="N118" s="120"/>
      <c r="O118" s="120"/>
      <c r="P118" s="120">
        <f t="shared" si="16"/>
        <v>409433.76000000164</v>
      </c>
      <c r="Q118" s="121">
        <f t="shared" si="17"/>
        <v>4.000000000000016</v>
      </c>
    </row>
    <row r="119" spans="1:17" s="23" customFormat="1" ht="15.95" customHeight="1" x14ac:dyDescent="0.2">
      <c r="A119" s="28">
        <v>16</v>
      </c>
      <c r="B119" s="35" t="str">
        <f t="shared" si="25"/>
        <v>Tỷ lệ tổn thương cơ thể 36%</v>
      </c>
      <c r="C119" s="117">
        <v>69</v>
      </c>
      <c r="D119" s="118">
        <v>2646</v>
      </c>
      <c r="E119" s="128"/>
      <c r="F119" s="118">
        <f t="shared" si="20"/>
        <v>2190888</v>
      </c>
      <c r="G119" s="119">
        <f t="shared" si="21"/>
        <v>2646</v>
      </c>
      <c r="H119" s="129">
        <f t="shared" si="21"/>
        <v>0</v>
      </c>
      <c r="I119" s="118">
        <f t="shared" si="22"/>
        <v>1095444</v>
      </c>
      <c r="J119" s="40">
        <f t="shared" si="26"/>
        <v>2857.6800000000003</v>
      </c>
      <c r="K119" s="40">
        <f t="shared" si="27"/>
        <v>0</v>
      </c>
      <c r="L119" s="118">
        <f t="shared" si="23"/>
        <v>1183079.52</v>
      </c>
      <c r="M119" s="120">
        <f t="shared" si="24"/>
        <v>2278523.52</v>
      </c>
      <c r="N119" s="120"/>
      <c r="O119" s="120"/>
      <c r="P119" s="120">
        <f t="shared" si="16"/>
        <v>87635.520000000019</v>
      </c>
      <c r="Q119" s="121">
        <f t="shared" si="17"/>
        <v>4.0000000000000009</v>
      </c>
    </row>
    <row r="120" spans="1:17" s="23" customFormat="1" ht="15.95" customHeight="1" x14ac:dyDescent="0.2">
      <c r="A120" s="28">
        <v>17</v>
      </c>
      <c r="B120" s="35" t="str">
        <f t="shared" si="25"/>
        <v>Tỷ lệ tổn thương cơ thể 37%</v>
      </c>
      <c r="C120" s="117">
        <v>44</v>
      </c>
      <c r="D120" s="118">
        <v>2719</v>
      </c>
      <c r="E120" s="128"/>
      <c r="F120" s="118">
        <f t="shared" si="20"/>
        <v>1435632</v>
      </c>
      <c r="G120" s="119">
        <f t="shared" si="21"/>
        <v>2719</v>
      </c>
      <c r="H120" s="129">
        <f t="shared" si="21"/>
        <v>0</v>
      </c>
      <c r="I120" s="118">
        <f t="shared" si="22"/>
        <v>717816</v>
      </c>
      <c r="J120" s="40">
        <f t="shared" si="26"/>
        <v>2936.52</v>
      </c>
      <c r="K120" s="40">
        <f t="shared" si="27"/>
        <v>0</v>
      </c>
      <c r="L120" s="118">
        <f t="shared" si="23"/>
        <v>775241.28</v>
      </c>
      <c r="M120" s="120">
        <f t="shared" si="24"/>
        <v>1493057.28</v>
      </c>
      <c r="N120" s="120"/>
      <c r="O120" s="120"/>
      <c r="P120" s="120">
        <f t="shared" si="16"/>
        <v>57425.280000000028</v>
      </c>
      <c r="Q120" s="121">
        <f t="shared" si="17"/>
        <v>4.0000000000000018</v>
      </c>
    </row>
    <row r="121" spans="1:17" s="23" customFormat="1" ht="15.95" customHeight="1" x14ac:dyDescent="0.2">
      <c r="A121" s="28">
        <v>18</v>
      </c>
      <c r="B121" s="35" t="str">
        <f t="shared" si="25"/>
        <v>Tỷ lệ tổn thương cơ thể 38%</v>
      </c>
      <c r="C121" s="117">
        <v>24</v>
      </c>
      <c r="D121" s="118">
        <v>2795</v>
      </c>
      <c r="E121" s="128"/>
      <c r="F121" s="118">
        <f t="shared" si="20"/>
        <v>804960</v>
      </c>
      <c r="G121" s="119">
        <f t="shared" si="21"/>
        <v>2795</v>
      </c>
      <c r="H121" s="129">
        <f t="shared" si="21"/>
        <v>0</v>
      </c>
      <c r="I121" s="118">
        <f t="shared" si="22"/>
        <v>402480</v>
      </c>
      <c r="J121" s="40">
        <f t="shared" si="26"/>
        <v>3018.6000000000004</v>
      </c>
      <c r="K121" s="40">
        <f t="shared" si="27"/>
        <v>0</v>
      </c>
      <c r="L121" s="118">
        <f t="shared" si="23"/>
        <v>434678.4</v>
      </c>
      <c r="M121" s="120">
        <f t="shared" si="24"/>
        <v>837158.40000000002</v>
      </c>
      <c r="N121" s="120"/>
      <c r="O121" s="120"/>
      <c r="P121" s="120">
        <f t="shared" si="16"/>
        <v>32198.400000000023</v>
      </c>
      <c r="Q121" s="121">
        <f t="shared" si="17"/>
        <v>4.0000000000000027</v>
      </c>
    </row>
    <row r="122" spans="1:17" s="23" customFormat="1" ht="15.95" customHeight="1" x14ac:dyDescent="0.2">
      <c r="A122" s="28">
        <v>19</v>
      </c>
      <c r="B122" s="35" t="str">
        <f t="shared" si="25"/>
        <v>Tỷ lệ tổn thương cơ thể 39%</v>
      </c>
      <c r="C122" s="117">
        <v>7</v>
      </c>
      <c r="D122" s="118">
        <v>2869</v>
      </c>
      <c r="E122" s="128"/>
      <c r="F122" s="118">
        <f t="shared" si="20"/>
        <v>240996</v>
      </c>
      <c r="G122" s="119">
        <f t="shared" si="21"/>
        <v>2869</v>
      </c>
      <c r="H122" s="129">
        <f t="shared" si="21"/>
        <v>0</v>
      </c>
      <c r="I122" s="118">
        <f t="shared" si="22"/>
        <v>120498</v>
      </c>
      <c r="J122" s="40">
        <f t="shared" si="26"/>
        <v>3098.52</v>
      </c>
      <c r="K122" s="40">
        <f t="shared" si="27"/>
        <v>0</v>
      </c>
      <c r="L122" s="118">
        <f t="shared" si="23"/>
        <v>130137.84</v>
      </c>
      <c r="M122" s="120">
        <f t="shared" si="24"/>
        <v>250635.84</v>
      </c>
      <c r="N122" s="120"/>
      <c r="O122" s="120"/>
      <c r="P122" s="120">
        <f t="shared" si="16"/>
        <v>9639.8399999999965</v>
      </c>
      <c r="Q122" s="121">
        <f t="shared" si="17"/>
        <v>3.9999999999999987</v>
      </c>
    </row>
    <row r="123" spans="1:17" s="23" customFormat="1" ht="15.95" customHeight="1" x14ac:dyDescent="0.2">
      <c r="A123" s="28">
        <v>20</v>
      </c>
      <c r="B123" s="35" t="str">
        <f t="shared" si="25"/>
        <v>Tỷ lệ tổn thương cơ thể 40%</v>
      </c>
      <c r="C123" s="117">
        <v>35</v>
      </c>
      <c r="D123" s="118">
        <v>2939</v>
      </c>
      <c r="E123" s="128"/>
      <c r="F123" s="118">
        <f t="shared" si="20"/>
        <v>1234380</v>
      </c>
      <c r="G123" s="119">
        <f t="shared" si="21"/>
        <v>2939</v>
      </c>
      <c r="H123" s="129">
        <f t="shared" si="21"/>
        <v>0</v>
      </c>
      <c r="I123" s="118">
        <f t="shared" si="22"/>
        <v>617190</v>
      </c>
      <c r="J123" s="40">
        <f t="shared" si="26"/>
        <v>3174.1200000000003</v>
      </c>
      <c r="K123" s="40">
        <f t="shared" si="27"/>
        <v>0</v>
      </c>
      <c r="L123" s="118">
        <f t="shared" si="23"/>
        <v>666565.20000000007</v>
      </c>
      <c r="M123" s="120">
        <f t="shared" si="24"/>
        <v>1283755.2000000002</v>
      </c>
      <c r="N123" s="120"/>
      <c r="O123" s="120"/>
      <c r="P123" s="120">
        <f t="shared" si="16"/>
        <v>49375.200000000186</v>
      </c>
      <c r="Q123" s="121">
        <f t="shared" si="17"/>
        <v>4.0000000000000151</v>
      </c>
    </row>
    <row r="124" spans="1:17" s="23" customFormat="1" ht="15.95" customHeight="1" x14ac:dyDescent="0.2">
      <c r="A124" s="28">
        <v>21</v>
      </c>
      <c r="B124" s="35" t="str">
        <f t="shared" si="25"/>
        <v>Tỷ lệ tổn thương cơ thể 41%</v>
      </c>
      <c r="C124" s="117">
        <v>787</v>
      </c>
      <c r="D124" s="118">
        <v>3015</v>
      </c>
      <c r="E124" s="128"/>
      <c r="F124" s="118">
        <f t="shared" si="20"/>
        <v>28473660</v>
      </c>
      <c r="G124" s="119">
        <f t="shared" si="21"/>
        <v>3015</v>
      </c>
      <c r="H124" s="129">
        <f t="shared" si="21"/>
        <v>0</v>
      </c>
      <c r="I124" s="118">
        <f t="shared" si="22"/>
        <v>14236830</v>
      </c>
      <c r="J124" s="40">
        <f t="shared" si="26"/>
        <v>3256.2000000000003</v>
      </c>
      <c r="K124" s="40">
        <f t="shared" si="27"/>
        <v>0</v>
      </c>
      <c r="L124" s="118">
        <f t="shared" si="23"/>
        <v>15375776.400000002</v>
      </c>
      <c r="M124" s="120">
        <f t="shared" si="24"/>
        <v>29612606.400000002</v>
      </c>
      <c r="N124" s="120"/>
      <c r="O124" s="120"/>
      <c r="P124" s="120">
        <f t="shared" si="16"/>
        <v>1138946.4000000022</v>
      </c>
      <c r="Q124" s="121">
        <f t="shared" si="17"/>
        <v>4.000000000000008</v>
      </c>
    </row>
    <row r="125" spans="1:17" s="23" customFormat="1" ht="15.95" customHeight="1" x14ac:dyDescent="0.2">
      <c r="A125" s="28">
        <v>22</v>
      </c>
      <c r="B125" s="35" t="str">
        <f t="shared" si="25"/>
        <v>Tỷ lệ tổn thương cơ thể 42%</v>
      </c>
      <c r="C125" s="117">
        <v>107</v>
      </c>
      <c r="D125" s="118">
        <v>3089</v>
      </c>
      <c r="E125" s="128"/>
      <c r="F125" s="118">
        <f t="shared" si="20"/>
        <v>3966276</v>
      </c>
      <c r="G125" s="119">
        <f t="shared" si="21"/>
        <v>3089</v>
      </c>
      <c r="H125" s="129">
        <f t="shared" si="21"/>
        <v>0</v>
      </c>
      <c r="I125" s="118">
        <f t="shared" si="22"/>
        <v>1983138</v>
      </c>
      <c r="J125" s="40">
        <f t="shared" si="26"/>
        <v>3336.1200000000003</v>
      </c>
      <c r="K125" s="40">
        <f t="shared" si="27"/>
        <v>0</v>
      </c>
      <c r="L125" s="118">
        <f t="shared" si="23"/>
        <v>2141789.04</v>
      </c>
      <c r="M125" s="120">
        <f t="shared" si="24"/>
        <v>4124927.04</v>
      </c>
      <c r="N125" s="120"/>
      <c r="O125" s="120"/>
      <c r="P125" s="120">
        <f t="shared" si="16"/>
        <v>158651.04000000004</v>
      </c>
      <c r="Q125" s="121">
        <f t="shared" si="17"/>
        <v>4.0000000000000009</v>
      </c>
    </row>
    <row r="126" spans="1:17" s="23" customFormat="1" ht="15.95" customHeight="1" x14ac:dyDescent="0.2">
      <c r="A126" s="28">
        <v>23</v>
      </c>
      <c r="B126" s="35" t="str">
        <f t="shared" si="25"/>
        <v>Tỷ lệ tổn thương cơ thể 43%</v>
      </c>
      <c r="C126" s="117">
        <v>52</v>
      </c>
      <c r="D126" s="118">
        <v>3163</v>
      </c>
      <c r="E126" s="128"/>
      <c r="F126" s="118">
        <f t="shared" si="20"/>
        <v>1973712</v>
      </c>
      <c r="G126" s="119">
        <f t="shared" si="21"/>
        <v>3163</v>
      </c>
      <c r="H126" s="129">
        <f t="shared" si="21"/>
        <v>0</v>
      </c>
      <c r="I126" s="118">
        <f t="shared" si="22"/>
        <v>986856</v>
      </c>
      <c r="J126" s="40">
        <f t="shared" si="26"/>
        <v>3416.0400000000004</v>
      </c>
      <c r="K126" s="40">
        <f t="shared" si="27"/>
        <v>0</v>
      </c>
      <c r="L126" s="118">
        <f t="shared" si="23"/>
        <v>1065804.48</v>
      </c>
      <c r="M126" s="120">
        <f t="shared" si="24"/>
        <v>2052660.48</v>
      </c>
      <c r="N126" s="120"/>
      <c r="O126" s="120"/>
      <c r="P126" s="120">
        <f t="shared" si="16"/>
        <v>78948.479999999981</v>
      </c>
      <c r="Q126" s="121">
        <f t="shared" si="17"/>
        <v>3.9999999999999996</v>
      </c>
    </row>
    <row r="127" spans="1:17" s="23" customFormat="1" ht="15.95" customHeight="1" x14ac:dyDescent="0.2">
      <c r="A127" s="28">
        <v>24</v>
      </c>
      <c r="B127" s="35" t="str">
        <f t="shared" si="25"/>
        <v>Tỷ lệ tổn thương cơ thể 44%</v>
      </c>
      <c r="C127" s="117">
        <v>43</v>
      </c>
      <c r="D127" s="118">
        <v>3234</v>
      </c>
      <c r="E127" s="128"/>
      <c r="F127" s="118">
        <f t="shared" si="20"/>
        <v>1668744</v>
      </c>
      <c r="G127" s="119">
        <f t="shared" si="21"/>
        <v>3234</v>
      </c>
      <c r="H127" s="129">
        <f t="shared" si="21"/>
        <v>0</v>
      </c>
      <c r="I127" s="118">
        <f t="shared" si="22"/>
        <v>834372</v>
      </c>
      <c r="J127" s="40">
        <f t="shared" si="26"/>
        <v>3492.7200000000003</v>
      </c>
      <c r="K127" s="40">
        <f t="shared" si="27"/>
        <v>0</v>
      </c>
      <c r="L127" s="118">
        <f t="shared" si="23"/>
        <v>901121.76000000013</v>
      </c>
      <c r="M127" s="120">
        <f t="shared" si="24"/>
        <v>1735493.7600000002</v>
      </c>
      <c r="N127" s="120"/>
      <c r="O127" s="120"/>
      <c r="P127" s="120">
        <f t="shared" si="16"/>
        <v>66749.760000000242</v>
      </c>
      <c r="Q127" s="121">
        <f t="shared" si="17"/>
        <v>4.0000000000000142</v>
      </c>
    </row>
    <row r="128" spans="1:17" s="23" customFormat="1" ht="15.95" customHeight="1" x14ac:dyDescent="0.2">
      <c r="A128" s="28">
        <v>25</v>
      </c>
      <c r="B128" s="35" t="str">
        <f t="shared" si="25"/>
        <v>Tỷ lệ tổn thương cơ thể 45%</v>
      </c>
      <c r="C128" s="117">
        <v>326</v>
      </c>
      <c r="D128" s="118">
        <v>3304</v>
      </c>
      <c r="E128" s="128"/>
      <c r="F128" s="118">
        <f t="shared" si="20"/>
        <v>12925248</v>
      </c>
      <c r="G128" s="119">
        <f t="shared" si="21"/>
        <v>3304</v>
      </c>
      <c r="H128" s="129">
        <f t="shared" si="21"/>
        <v>0</v>
      </c>
      <c r="I128" s="118">
        <f t="shared" si="22"/>
        <v>6462624</v>
      </c>
      <c r="J128" s="40">
        <f t="shared" si="26"/>
        <v>3568.32</v>
      </c>
      <c r="K128" s="40">
        <f t="shared" si="27"/>
        <v>0</v>
      </c>
      <c r="L128" s="118">
        <f t="shared" si="23"/>
        <v>6979633.9199999999</v>
      </c>
      <c r="M128" s="120">
        <f t="shared" si="24"/>
        <v>13442257.92</v>
      </c>
      <c r="N128" s="120"/>
      <c r="O128" s="120"/>
      <c r="P128" s="120">
        <f t="shared" si="16"/>
        <v>517009.91999999993</v>
      </c>
      <c r="Q128" s="121">
        <f t="shared" si="17"/>
        <v>3.9999999999999996</v>
      </c>
    </row>
    <row r="129" spans="1:17" s="23" customFormat="1" ht="15.95" customHeight="1" x14ac:dyDescent="0.2">
      <c r="A129" s="28">
        <v>26</v>
      </c>
      <c r="B129" s="35" t="str">
        <f t="shared" si="25"/>
        <v>Tỷ lệ tổn thương cơ thể 46%</v>
      </c>
      <c r="C129" s="117">
        <v>27</v>
      </c>
      <c r="D129" s="118">
        <v>3379</v>
      </c>
      <c r="E129" s="128"/>
      <c r="F129" s="118">
        <f t="shared" si="20"/>
        <v>1094796</v>
      </c>
      <c r="G129" s="119">
        <f t="shared" si="21"/>
        <v>3379</v>
      </c>
      <c r="H129" s="129">
        <f t="shared" si="21"/>
        <v>0</v>
      </c>
      <c r="I129" s="118">
        <f t="shared" si="22"/>
        <v>547398</v>
      </c>
      <c r="J129" s="40">
        <f t="shared" si="26"/>
        <v>3649.32</v>
      </c>
      <c r="K129" s="40">
        <f t="shared" si="27"/>
        <v>0</v>
      </c>
      <c r="L129" s="118">
        <f t="shared" si="23"/>
        <v>591189.84</v>
      </c>
      <c r="M129" s="120">
        <f t="shared" si="24"/>
        <v>1138587.8399999999</v>
      </c>
      <c r="N129" s="120"/>
      <c r="O129" s="120"/>
      <c r="P129" s="120">
        <f t="shared" si="16"/>
        <v>43791.839999999851</v>
      </c>
      <c r="Q129" s="121">
        <f t="shared" si="17"/>
        <v>3.9999999999999862</v>
      </c>
    </row>
    <row r="130" spans="1:17" s="23" customFormat="1" ht="15.95" customHeight="1" x14ac:dyDescent="0.2">
      <c r="A130" s="28">
        <v>27</v>
      </c>
      <c r="B130" s="35" t="str">
        <f t="shared" si="25"/>
        <v>Tỷ lệ tổn thương cơ thể 47%</v>
      </c>
      <c r="C130" s="117">
        <v>35</v>
      </c>
      <c r="D130" s="118">
        <v>3444</v>
      </c>
      <c r="E130" s="128"/>
      <c r="F130" s="118">
        <f t="shared" si="20"/>
        <v>1446480</v>
      </c>
      <c r="G130" s="119">
        <f t="shared" si="21"/>
        <v>3444</v>
      </c>
      <c r="H130" s="129">
        <f t="shared" si="21"/>
        <v>0</v>
      </c>
      <c r="I130" s="118">
        <f t="shared" si="22"/>
        <v>723240</v>
      </c>
      <c r="J130" s="40">
        <f t="shared" si="26"/>
        <v>3719.5200000000004</v>
      </c>
      <c r="K130" s="40">
        <f t="shared" si="27"/>
        <v>0</v>
      </c>
      <c r="L130" s="118">
        <f t="shared" si="23"/>
        <v>781099.20000000007</v>
      </c>
      <c r="M130" s="120">
        <f t="shared" si="24"/>
        <v>1504339.2000000002</v>
      </c>
      <c r="N130" s="120"/>
      <c r="O130" s="120"/>
      <c r="P130" s="120">
        <f t="shared" si="16"/>
        <v>57859.200000000186</v>
      </c>
      <c r="Q130" s="121">
        <f t="shared" si="17"/>
        <v>4.0000000000000124</v>
      </c>
    </row>
    <row r="131" spans="1:17" s="23" customFormat="1" ht="15.95" customHeight="1" x14ac:dyDescent="0.2">
      <c r="A131" s="28">
        <v>28</v>
      </c>
      <c r="B131" s="35" t="str">
        <f t="shared" si="25"/>
        <v>Tỷ lệ tổn thương cơ thể 48%</v>
      </c>
      <c r="C131" s="117">
        <v>23</v>
      </c>
      <c r="D131" s="118">
        <v>3520</v>
      </c>
      <c r="E131" s="128"/>
      <c r="F131" s="118">
        <f t="shared" si="20"/>
        <v>971520</v>
      </c>
      <c r="G131" s="119">
        <f t="shared" si="21"/>
        <v>3520</v>
      </c>
      <c r="H131" s="129">
        <f t="shared" si="21"/>
        <v>0</v>
      </c>
      <c r="I131" s="118">
        <f t="shared" si="22"/>
        <v>485760</v>
      </c>
      <c r="J131" s="40">
        <f t="shared" si="26"/>
        <v>3801.6000000000004</v>
      </c>
      <c r="K131" s="40">
        <f t="shared" si="27"/>
        <v>0</v>
      </c>
      <c r="L131" s="118">
        <f t="shared" si="23"/>
        <v>524620.80000000005</v>
      </c>
      <c r="M131" s="120">
        <f t="shared" si="24"/>
        <v>1010380.8</v>
      </c>
      <c r="N131" s="120"/>
      <c r="O131" s="120"/>
      <c r="P131" s="120">
        <f t="shared" si="16"/>
        <v>38860.800000000047</v>
      </c>
      <c r="Q131" s="121">
        <f t="shared" si="17"/>
        <v>4.0000000000000053</v>
      </c>
    </row>
    <row r="132" spans="1:17" s="23" customFormat="1" ht="15.95" customHeight="1" x14ac:dyDescent="0.2">
      <c r="A132" s="28">
        <v>29</v>
      </c>
      <c r="B132" s="35" t="str">
        <f t="shared" si="25"/>
        <v>Tỷ lệ tổn thương cơ thể 49%</v>
      </c>
      <c r="C132" s="117">
        <v>12</v>
      </c>
      <c r="D132" s="118">
        <v>3592</v>
      </c>
      <c r="E132" s="128"/>
      <c r="F132" s="118">
        <f t="shared" si="20"/>
        <v>517248</v>
      </c>
      <c r="G132" s="119">
        <f t="shared" si="21"/>
        <v>3592</v>
      </c>
      <c r="H132" s="129">
        <f t="shared" si="21"/>
        <v>0</v>
      </c>
      <c r="I132" s="118">
        <f t="shared" si="22"/>
        <v>258624</v>
      </c>
      <c r="J132" s="40">
        <f t="shared" si="26"/>
        <v>3879.36</v>
      </c>
      <c r="K132" s="40">
        <f t="shared" si="27"/>
        <v>0</v>
      </c>
      <c r="L132" s="118">
        <f t="shared" si="23"/>
        <v>279313.91999999998</v>
      </c>
      <c r="M132" s="120">
        <f t="shared" si="24"/>
        <v>537937.91999999993</v>
      </c>
      <c r="N132" s="120"/>
      <c r="O132" s="120"/>
      <c r="P132" s="120">
        <f t="shared" si="16"/>
        <v>20689.919999999925</v>
      </c>
      <c r="Q132" s="121">
        <f t="shared" si="17"/>
        <v>3.9999999999999853</v>
      </c>
    </row>
    <row r="133" spans="1:17" s="23" customFormat="1" ht="15.95" customHeight="1" x14ac:dyDescent="0.2">
      <c r="A133" s="28">
        <v>30</v>
      </c>
      <c r="B133" s="35" t="str">
        <f t="shared" si="25"/>
        <v>Tỷ lệ tổn thương cơ thể 50%</v>
      </c>
      <c r="C133" s="117">
        <v>58</v>
      </c>
      <c r="D133" s="118">
        <v>3667</v>
      </c>
      <c r="E133" s="128"/>
      <c r="F133" s="118">
        <f t="shared" si="20"/>
        <v>2552232</v>
      </c>
      <c r="G133" s="119">
        <f t="shared" si="21"/>
        <v>3667</v>
      </c>
      <c r="H133" s="129">
        <f t="shared" si="21"/>
        <v>0</v>
      </c>
      <c r="I133" s="118">
        <f t="shared" si="22"/>
        <v>1276116</v>
      </c>
      <c r="J133" s="40">
        <f t="shared" si="26"/>
        <v>3960.36</v>
      </c>
      <c r="K133" s="40">
        <f t="shared" si="27"/>
        <v>0</v>
      </c>
      <c r="L133" s="118">
        <f t="shared" si="23"/>
        <v>1378205.28</v>
      </c>
      <c r="M133" s="120">
        <f t="shared" si="24"/>
        <v>2654321.2800000003</v>
      </c>
      <c r="N133" s="120"/>
      <c r="O133" s="120"/>
      <c r="P133" s="120">
        <f t="shared" si="16"/>
        <v>102089.28000000026</v>
      </c>
      <c r="Q133" s="121">
        <f t="shared" si="17"/>
        <v>4.0000000000000107</v>
      </c>
    </row>
    <row r="134" spans="1:17" s="23" customFormat="1" ht="15.95" customHeight="1" x14ac:dyDescent="0.2">
      <c r="A134" s="28">
        <v>31</v>
      </c>
      <c r="B134" s="35" t="str">
        <f t="shared" si="25"/>
        <v>Tỷ lệ tổn thương cơ thể 51%</v>
      </c>
      <c r="C134" s="117">
        <v>222</v>
      </c>
      <c r="D134" s="118">
        <v>3741</v>
      </c>
      <c r="E134" s="128"/>
      <c r="F134" s="118">
        <f t="shared" si="20"/>
        <v>9966024</v>
      </c>
      <c r="G134" s="119">
        <f t="shared" si="21"/>
        <v>3741</v>
      </c>
      <c r="H134" s="129">
        <f t="shared" si="21"/>
        <v>0</v>
      </c>
      <c r="I134" s="118">
        <f t="shared" si="22"/>
        <v>4983012</v>
      </c>
      <c r="J134" s="40">
        <f t="shared" si="26"/>
        <v>4040.28</v>
      </c>
      <c r="K134" s="40">
        <f t="shared" si="27"/>
        <v>0</v>
      </c>
      <c r="L134" s="118">
        <f t="shared" si="23"/>
        <v>5381652.96</v>
      </c>
      <c r="M134" s="120">
        <f t="shared" si="24"/>
        <v>10364664.960000001</v>
      </c>
      <c r="N134" s="120"/>
      <c r="O134" s="120"/>
      <c r="P134" s="120">
        <f t="shared" si="16"/>
        <v>398640.96000000089</v>
      </c>
      <c r="Q134" s="121">
        <f t="shared" si="17"/>
        <v>4.0000000000000089</v>
      </c>
    </row>
    <row r="135" spans="1:17" s="23" customFormat="1" ht="15.95" customHeight="1" x14ac:dyDescent="0.2">
      <c r="A135" s="28">
        <v>32</v>
      </c>
      <c r="B135" s="35" t="str">
        <f t="shared" si="25"/>
        <v>Tỷ lệ tổn thương cơ thể 52%</v>
      </c>
      <c r="C135" s="117">
        <v>34</v>
      </c>
      <c r="D135" s="118">
        <v>3809</v>
      </c>
      <c r="E135" s="128"/>
      <c r="F135" s="118">
        <f t="shared" si="20"/>
        <v>1554072</v>
      </c>
      <c r="G135" s="119">
        <f t="shared" si="21"/>
        <v>3809</v>
      </c>
      <c r="H135" s="129">
        <f t="shared" si="21"/>
        <v>0</v>
      </c>
      <c r="I135" s="118">
        <f t="shared" si="22"/>
        <v>777036</v>
      </c>
      <c r="J135" s="40">
        <f t="shared" si="26"/>
        <v>4113.72</v>
      </c>
      <c r="K135" s="40">
        <f t="shared" si="27"/>
        <v>0</v>
      </c>
      <c r="L135" s="118">
        <f t="shared" si="23"/>
        <v>839198.88000000012</v>
      </c>
      <c r="M135" s="120">
        <f t="shared" si="24"/>
        <v>1616234.8800000001</v>
      </c>
      <c r="N135" s="120"/>
      <c r="O135" s="120"/>
      <c r="P135" s="120">
        <f t="shared" si="16"/>
        <v>62162.880000000121</v>
      </c>
      <c r="Q135" s="121">
        <f t="shared" si="17"/>
        <v>4.000000000000008</v>
      </c>
    </row>
    <row r="136" spans="1:17" s="23" customFormat="1" ht="15.95" customHeight="1" x14ac:dyDescent="0.2">
      <c r="A136" s="28">
        <v>33</v>
      </c>
      <c r="B136" s="35" t="str">
        <f t="shared" si="25"/>
        <v>Tỷ lệ tổn thương cơ thể 53%</v>
      </c>
      <c r="C136" s="117">
        <v>20</v>
      </c>
      <c r="D136" s="118">
        <v>3886</v>
      </c>
      <c r="E136" s="128"/>
      <c r="F136" s="118">
        <f t="shared" si="20"/>
        <v>932640</v>
      </c>
      <c r="G136" s="119">
        <f t="shared" si="21"/>
        <v>3886</v>
      </c>
      <c r="H136" s="129">
        <f t="shared" si="21"/>
        <v>0</v>
      </c>
      <c r="I136" s="118">
        <f t="shared" si="22"/>
        <v>466320</v>
      </c>
      <c r="J136" s="40">
        <f t="shared" si="26"/>
        <v>4196.88</v>
      </c>
      <c r="K136" s="40">
        <f t="shared" si="27"/>
        <v>0</v>
      </c>
      <c r="L136" s="118">
        <f t="shared" si="23"/>
        <v>503625.60000000003</v>
      </c>
      <c r="M136" s="120">
        <f t="shared" si="24"/>
        <v>969945.60000000009</v>
      </c>
      <c r="N136" s="120"/>
      <c r="O136" s="120"/>
      <c r="P136" s="120">
        <f t="shared" si="16"/>
        <v>37305.600000000093</v>
      </c>
      <c r="Q136" s="121">
        <f t="shared" si="17"/>
        <v>4.0000000000000098</v>
      </c>
    </row>
    <row r="137" spans="1:17" s="23" customFormat="1" ht="15.95" customHeight="1" x14ac:dyDescent="0.2">
      <c r="A137" s="28">
        <v>34</v>
      </c>
      <c r="B137" s="35" t="str">
        <f t="shared" si="25"/>
        <v>Tỷ lệ tổn thương cơ thể 54%</v>
      </c>
      <c r="C137" s="117">
        <v>11</v>
      </c>
      <c r="D137" s="118">
        <v>3960</v>
      </c>
      <c r="E137" s="128"/>
      <c r="F137" s="118">
        <f t="shared" si="20"/>
        <v>522720</v>
      </c>
      <c r="G137" s="119">
        <f t="shared" si="21"/>
        <v>3960</v>
      </c>
      <c r="H137" s="129">
        <f t="shared" si="21"/>
        <v>0</v>
      </c>
      <c r="I137" s="118">
        <f t="shared" si="22"/>
        <v>261360</v>
      </c>
      <c r="J137" s="40">
        <f t="shared" si="26"/>
        <v>4276.8</v>
      </c>
      <c r="K137" s="40">
        <f t="shared" si="27"/>
        <v>0</v>
      </c>
      <c r="L137" s="118">
        <f t="shared" si="23"/>
        <v>282268.80000000005</v>
      </c>
      <c r="M137" s="120">
        <f t="shared" si="24"/>
        <v>543628.80000000005</v>
      </c>
      <c r="N137" s="120"/>
      <c r="O137" s="120"/>
      <c r="P137" s="120">
        <f t="shared" si="16"/>
        <v>20908.800000000047</v>
      </c>
      <c r="Q137" s="121">
        <f t="shared" si="17"/>
        <v>4.0000000000000089</v>
      </c>
    </row>
    <row r="138" spans="1:17" s="23" customFormat="1" ht="15.95" customHeight="1" x14ac:dyDescent="0.2">
      <c r="A138" s="28">
        <v>35</v>
      </c>
      <c r="B138" s="35" t="str">
        <f t="shared" si="25"/>
        <v>Tỷ lệ tổn thương cơ thể 55%</v>
      </c>
      <c r="C138" s="117">
        <v>92</v>
      </c>
      <c r="D138" s="118">
        <v>4102</v>
      </c>
      <c r="E138" s="128"/>
      <c r="F138" s="118">
        <f t="shared" si="20"/>
        <v>4528608</v>
      </c>
      <c r="G138" s="119">
        <f t="shared" si="21"/>
        <v>4102</v>
      </c>
      <c r="H138" s="129">
        <f t="shared" si="21"/>
        <v>0</v>
      </c>
      <c r="I138" s="118">
        <f t="shared" si="22"/>
        <v>2264304</v>
      </c>
      <c r="J138" s="40">
        <f t="shared" si="26"/>
        <v>4430.16</v>
      </c>
      <c r="K138" s="40">
        <f t="shared" si="27"/>
        <v>0</v>
      </c>
      <c r="L138" s="118">
        <f t="shared" si="23"/>
        <v>2445448.3199999998</v>
      </c>
      <c r="M138" s="120">
        <f t="shared" si="24"/>
        <v>4709752.32</v>
      </c>
      <c r="N138" s="120"/>
      <c r="O138" s="120"/>
      <c r="P138" s="120">
        <f t="shared" si="16"/>
        <v>181144.3200000003</v>
      </c>
      <c r="Q138" s="121">
        <f t="shared" si="17"/>
        <v>4.0000000000000062</v>
      </c>
    </row>
    <row r="139" spans="1:17" s="23" customFormat="1" ht="15.95" customHeight="1" x14ac:dyDescent="0.2">
      <c r="A139" s="28">
        <v>36</v>
      </c>
      <c r="B139" s="35" t="str">
        <f t="shared" si="25"/>
        <v>Tỷ lệ tổn thương cơ thể 56%</v>
      </c>
      <c r="C139" s="117">
        <v>10</v>
      </c>
      <c r="D139" s="118">
        <v>4174</v>
      </c>
      <c r="E139" s="128"/>
      <c r="F139" s="118">
        <f t="shared" si="20"/>
        <v>500880</v>
      </c>
      <c r="G139" s="119">
        <f t="shared" si="21"/>
        <v>4174</v>
      </c>
      <c r="H139" s="129">
        <f t="shared" si="21"/>
        <v>0</v>
      </c>
      <c r="I139" s="118">
        <f t="shared" si="22"/>
        <v>250440</v>
      </c>
      <c r="J139" s="40">
        <f t="shared" si="26"/>
        <v>4507.92</v>
      </c>
      <c r="K139" s="40">
        <f t="shared" si="27"/>
        <v>0</v>
      </c>
      <c r="L139" s="118">
        <f t="shared" si="23"/>
        <v>270475.19999999995</v>
      </c>
      <c r="M139" s="120">
        <f t="shared" si="24"/>
        <v>520915.19999999995</v>
      </c>
      <c r="N139" s="120"/>
      <c r="O139" s="120"/>
      <c r="P139" s="120">
        <f t="shared" si="16"/>
        <v>20035.199999999953</v>
      </c>
      <c r="Q139" s="121">
        <f t="shared" si="17"/>
        <v>3.9999999999999902</v>
      </c>
    </row>
    <row r="140" spans="1:17" s="23" customFormat="1" ht="15.95" customHeight="1" x14ac:dyDescent="0.2">
      <c r="A140" s="28">
        <v>37</v>
      </c>
      <c r="B140" s="35" t="str">
        <f t="shared" si="25"/>
        <v>Tỷ lệ tổn thương cơ thể 57%</v>
      </c>
      <c r="C140" s="117">
        <v>12</v>
      </c>
      <c r="D140" s="118">
        <v>4253</v>
      </c>
      <c r="E140" s="128"/>
      <c r="F140" s="118">
        <f t="shared" si="20"/>
        <v>612432</v>
      </c>
      <c r="G140" s="119">
        <f t="shared" si="21"/>
        <v>4253</v>
      </c>
      <c r="H140" s="129">
        <f t="shared" si="21"/>
        <v>0</v>
      </c>
      <c r="I140" s="118">
        <f t="shared" si="22"/>
        <v>306216</v>
      </c>
      <c r="J140" s="40">
        <f t="shared" si="26"/>
        <v>4593.2400000000007</v>
      </c>
      <c r="K140" s="40">
        <f t="shared" si="27"/>
        <v>0</v>
      </c>
      <c r="L140" s="118">
        <f t="shared" si="23"/>
        <v>330713.28000000003</v>
      </c>
      <c r="M140" s="120">
        <f t="shared" si="24"/>
        <v>636929.28000000003</v>
      </c>
      <c r="N140" s="120"/>
      <c r="O140" s="120"/>
      <c r="P140" s="120">
        <f t="shared" ref="P140:P203" si="28">M140-F140</f>
        <v>24497.280000000028</v>
      </c>
      <c r="Q140" s="121">
        <f t="shared" si="17"/>
        <v>4.0000000000000044</v>
      </c>
    </row>
    <row r="141" spans="1:17" s="23" customFormat="1" ht="15.95" customHeight="1" x14ac:dyDescent="0.2">
      <c r="A141" s="28">
        <v>38</v>
      </c>
      <c r="B141" s="35" t="str">
        <f t="shared" si="25"/>
        <v>Tỷ lệ tổn thương cơ thể 58%</v>
      </c>
      <c r="C141" s="117">
        <v>12</v>
      </c>
      <c r="D141" s="118">
        <v>4326</v>
      </c>
      <c r="E141" s="128"/>
      <c r="F141" s="118">
        <f t="shared" si="20"/>
        <v>622944</v>
      </c>
      <c r="G141" s="119">
        <f t="shared" si="21"/>
        <v>4326</v>
      </c>
      <c r="H141" s="129">
        <f t="shared" si="21"/>
        <v>0</v>
      </c>
      <c r="I141" s="118">
        <f t="shared" si="22"/>
        <v>311472</v>
      </c>
      <c r="J141" s="40">
        <f t="shared" si="26"/>
        <v>4672.08</v>
      </c>
      <c r="K141" s="40">
        <f t="shared" si="27"/>
        <v>0</v>
      </c>
      <c r="L141" s="118">
        <f t="shared" si="23"/>
        <v>336389.76</v>
      </c>
      <c r="M141" s="120">
        <f t="shared" si="24"/>
        <v>647861.76000000001</v>
      </c>
      <c r="N141" s="120"/>
      <c r="O141" s="120"/>
      <c r="P141" s="120">
        <f t="shared" si="28"/>
        <v>24917.760000000009</v>
      </c>
      <c r="Q141" s="121">
        <f t="shared" ref="Q141:Q161" si="29">P141/F141*100</f>
        <v>4.0000000000000018</v>
      </c>
    </row>
    <row r="142" spans="1:17" s="23" customFormat="1" ht="15.95" customHeight="1" x14ac:dyDescent="0.2">
      <c r="A142" s="28">
        <v>39</v>
      </c>
      <c r="B142" s="35" t="str">
        <f t="shared" si="25"/>
        <v>Tỷ lệ tổn thương cơ thể 59%</v>
      </c>
      <c r="C142" s="117">
        <v>2</v>
      </c>
      <c r="D142" s="118">
        <v>4395</v>
      </c>
      <c r="E142" s="128"/>
      <c r="F142" s="118">
        <f t="shared" si="20"/>
        <v>105480</v>
      </c>
      <c r="G142" s="119">
        <f t="shared" si="21"/>
        <v>4395</v>
      </c>
      <c r="H142" s="129">
        <f t="shared" si="21"/>
        <v>0</v>
      </c>
      <c r="I142" s="118">
        <f t="shared" si="22"/>
        <v>52740</v>
      </c>
      <c r="J142" s="40">
        <f t="shared" si="26"/>
        <v>4746.6000000000004</v>
      </c>
      <c r="K142" s="40">
        <f t="shared" si="27"/>
        <v>0</v>
      </c>
      <c r="L142" s="118">
        <f t="shared" si="23"/>
        <v>56959.200000000004</v>
      </c>
      <c r="M142" s="120">
        <f t="shared" si="24"/>
        <v>109699.20000000001</v>
      </c>
      <c r="N142" s="120"/>
      <c r="O142" s="120"/>
      <c r="P142" s="120">
        <f t="shared" si="28"/>
        <v>4219.2000000000116</v>
      </c>
      <c r="Q142" s="121">
        <f t="shared" si="29"/>
        <v>4.0000000000000115</v>
      </c>
    </row>
    <row r="143" spans="1:17" s="23" customFormat="1" ht="15.95" customHeight="1" x14ac:dyDescent="0.2">
      <c r="A143" s="28">
        <v>40</v>
      </c>
      <c r="B143" s="35" t="str">
        <f t="shared" si="25"/>
        <v>Tỷ lệ tổn thương cơ thể 60%</v>
      </c>
      <c r="C143" s="117">
        <v>12</v>
      </c>
      <c r="D143" s="118">
        <v>4469</v>
      </c>
      <c r="E143" s="128"/>
      <c r="F143" s="118">
        <f t="shared" si="20"/>
        <v>643536</v>
      </c>
      <c r="G143" s="119">
        <f t="shared" si="21"/>
        <v>4469</v>
      </c>
      <c r="H143" s="129">
        <f t="shared" si="21"/>
        <v>0</v>
      </c>
      <c r="I143" s="118">
        <f t="shared" si="22"/>
        <v>321768</v>
      </c>
      <c r="J143" s="40">
        <f t="shared" si="26"/>
        <v>4826.5200000000004</v>
      </c>
      <c r="K143" s="40">
        <f t="shared" si="27"/>
        <v>0</v>
      </c>
      <c r="L143" s="118">
        <f t="shared" si="23"/>
        <v>347509.44000000006</v>
      </c>
      <c r="M143" s="120">
        <f t="shared" si="24"/>
        <v>669277.44000000006</v>
      </c>
      <c r="N143" s="120"/>
      <c r="O143" s="120"/>
      <c r="P143" s="120">
        <f t="shared" si="28"/>
        <v>25741.440000000061</v>
      </c>
      <c r="Q143" s="121">
        <f t="shared" si="29"/>
        <v>4.0000000000000089</v>
      </c>
    </row>
    <row r="144" spans="1:17" s="23" customFormat="1" ht="15.95" customHeight="1" x14ac:dyDescent="0.2">
      <c r="A144" s="28">
        <v>41</v>
      </c>
      <c r="B144" s="35" t="str">
        <f t="shared" si="25"/>
        <v>Tỷ lệ tổn thương cơ thể 61%</v>
      </c>
      <c r="C144" s="117">
        <v>395</v>
      </c>
      <c r="D144" s="118">
        <v>4543</v>
      </c>
      <c r="E144" s="128"/>
      <c r="F144" s="118">
        <f t="shared" si="20"/>
        <v>21533820</v>
      </c>
      <c r="G144" s="119">
        <f t="shared" si="21"/>
        <v>4543</v>
      </c>
      <c r="H144" s="129">
        <f t="shared" si="21"/>
        <v>0</v>
      </c>
      <c r="I144" s="118">
        <f t="shared" si="22"/>
        <v>10766910</v>
      </c>
      <c r="J144" s="40">
        <f t="shared" si="26"/>
        <v>4906.4400000000005</v>
      </c>
      <c r="K144" s="40">
        <f t="shared" si="27"/>
        <v>0</v>
      </c>
      <c r="L144" s="118">
        <f t="shared" si="23"/>
        <v>11628262.800000001</v>
      </c>
      <c r="M144" s="120">
        <f t="shared" si="24"/>
        <v>22395172.800000001</v>
      </c>
      <c r="N144" s="120"/>
      <c r="O144" s="120"/>
      <c r="P144" s="120">
        <f t="shared" si="28"/>
        <v>861352.80000000075</v>
      </c>
      <c r="Q144" s="121">
        <f t="shared" si="29"/>
        <v>4.0000000000000036</v>
      </c>
    </row>
    <row r="145" spans="1:17" s="23" customFormat="1" ht="15.95" customHeight="1" x14ac:dyDescent="0.2">
      <c r="A145" s="28">
        <v>42</v>
      </c>
      <c r="B145" s="35" t="str">
        <f t="shared" si="25"/>
        <v>Tỷ lệ tổn thương cơ thể 62 %</v>
      </c>
      <c r="C145" s="117">
        <v>35</v>
      </c>
      <c r="D145" s="118">
        <v>4615</v>
      </c>
      <c r="E145" s="128"/>
      <c r="F145" s="118">
        <f t="shared" si="20"/>
        <v>1938300</v>
      </c>
      <c r="G145" s="119">
        <f t="shared" si="21"/>
        <v>4615</v>
      </c>
      <c r="H145" s="129">
        <f t="shared" si="21"/>
        <v>0</v>
      </c>
      <c r="I145" s="118">
        <f t="shared" si="22"/>
        <v>969150</v>
      </c>
      <c r="J145" s="40">
        <f t="shared" si="26"/>
        <v>4984.2000000000007</v>
      </c>
      <c r="K145" s="40">
        <f t="shared" si="27"/>
        <v>0</v>
      </c>
      <c r="L145" s="118">
        <f t="shared" si="23"/>
        <v>1046682.0000000002</v>
      </c>
      <c r="M145" s="120">
        <f t="shared" si="24"/>
        <v>2015832.0000000002</v>
      </c>
      <c r="N145" s="120"/>
      <c r="O145" s="120"/>
      <c r="P145" s="120">
        <f t="shared" si="28"/>
        <v>77532.000000000233</v>
      </c>
      <c r="Q145" s="121">
        <f t="shared" si="29"/>
        <v>4.0000000000000115</v>
      </c>
    </row>
    <row r="146" spans="1:17" s="23" customFormat="1" ht="15.95" customHeight="1" x14ac:dyDescent="0.2">
      <c r="A146" s="28">
        <v>43</v>
      </c>
      <c r="B146" s="35" t="str">
        <f t="shared" si="25"/>
        <v>Tỷ lệ tổn thương cơ thể 63 %</v>
      </c>
      <c r="C146" s="117">
        <v>15</v>
      </c>
      <c r="D146" s="118">
        <v>4691</v>
      </c>
      <c r="E146" s="128"/>
      <c r="F146" s="118">
        <f t="shared" si="20"/>
        <v>844380</v>
      </c>
      <c r="G146" s="119">
        <f t="shared" si="21"/>
        <v>4691</v>
      </c>
      <c r="H146" s="129">
        <f t="shared" si="21"/>
        <v>0</v>
      </c>
      <c r="I146" s="118">
        <f t="shared" si="22"/>
        <v>422190</v>
      </c>
      <c r="J146" s="40">
        <f t="shared" si="26"/>
        <v>5066.2800000000007</v>
      </c>
      <c r="K146" s="40">
        <f t="shared" si="27"/>
        <v>0</v>
      </c>
      <c r="L146" s="118">
        <f t="shared" si="23"/>
        <v>455965.20000000007</v>
      </c>
      <c r="M146" s="120">
        <f t="shared" si="24"/>
        <v>878155.20000000007</v>
      </c>
      <c r="N146" s="120"/>
      <c r="O146" s="120"/>
      <c r="P146" s="120">
        <f t="shared" si="28"/>
        <v>33775.20000000007</v>
      </c>
      <c r="Q146" s="121">
        <f t="shared" si="29"/>
        <v>4.000000000000008</v>
      </c>
    </row>
    <row r="147" spans="1:17" s="23" customFormat="1" ht="15.95" customHeight="1" x14ac:dyDescent="0.2">
      <c r="A147" s="28">
        <v>44</v>
      </c>
      <c r="B147" s="35" t="str">
        <f t="shared" si="25"/>
        <v>Tỷ lệ tổn thương cơ thể 64 %</v>
      </c>
      <c r="C147" s="117">
        <v>9</v>
      </c>
      <c r="D147" s="118">
        <v>4760</v>
      </c>
      <c r="E147" s="128"/>
      <c r="F147" s="118">
        <f t="shared" si="20"/>
        <v>514080</v>
      </c>
      <c r="G147" s="119">
        <f t="shared" si="21"/>
        <v>4760</v>
      </c>
      <c r="H147" s="129">
        <f t="shared" si="21"/>
        <v>0</v>
      </c>
      <c r="I147" s="118">
        <f t="shared" si="22"/>
        <v>257040</v>
      </c>
      <c r="J147" s="40">
        <f t="shared" ref="J147:J178" si="30">G147*$R$5</f>
        <v>5140.8</v>
      </c>
      <c r="K147" s="40">
        <f t="shared" ref="K147:K178" si="31">H147*$R$5</f>
        <v>0</v>
      </c>
      <c r="L147" s="118">
        <f t="shared" si="23"/>
        <v>277603.20000000001</v>
      </c>
      <c r="M147" s="120">
        <f t="shared" si="24"/>
        <v>534643.19999999995</v>
      </c>
      <c r="N147" s="120"/>
      <c r="O147" s="120"/>
      <c r="P147" s="120">
        <f t="shared" si="28"/>
        <v>20563.199999999953</v>
      </c>
      <c r="Q147" s="121">
        <f t="shared" si="29"/>
        <v>3.9999999999999911</v>
      </c>
    </row>
    <row r="148" spans="1:17" s="23" customFormat="1" ht="15.95" customHeight="1" x14ac:dyDescent="0.2">
      <c r="A148" s="28">
        <v>45</v>
      </c>
      <c r="B148" s="35" t="str">
        <f t="shared" si="25"/>
        <v>Tỷ lệ tổn thương cơ thể 65 %</v>
      </c>
      <c r="C148" s="117">
        <v>110</v>
      </c>
      <c r="D148" s="118">
        <v>4835</v>
      </c>
      <c r="E148" s="128"/>
      <c r="F148" s="118">
        <f t="shared" si="20"/>
        <v>6382200</v>
      </c>
      <c r="G148" s="119">
        <f t="shared" si="21"/>
        <v>4835</v>
      </c>
      <c r="H148" s="129">
        <f t="shared" si="21"/>
        <v>0</v>
      </c>
      <c r="I148" s="118">
        <f t="shared" si="22"/>
        <v>3191100</v>
      </c>
      <c r="J148" s="40">
        <f t="shared" si="30"/>
        <v>5221.8</v>
      </c>
      <c r="K148" s="40">
        <f t="shared" si="31"/>
        <v>0</v>
      </c>
      <c r="L148" s="118">
        <f t="shared" si="23"/>
        <v>3446388</v>
      </c>
      <c r="M148" s="120">
        <f t="shared" si="24"/>
        <v>6637488</v>
      </c>
      <c r="N148" s="120"/>
      <c r="O148" s="120"/>
      <c r="P148" s="120">
        <f t="shared" si="28"/>
        <v>255288</v>
      </c>
      <c r="Q148" s="121">
        <f t="shared" si="29"/>
        <v>4</v>
      </c>
    </row>
    <row r="149" spans="1:17" s="23" customFormat="1" ht="15.95" customHeight="1" x14ac:dyDescent="0.2">
      <c r="A149" s="28">
        <v>46</v>
      </c>
      <c r="B149" s="35" t="str">
        <f t="shared" si="25"/>
        <v>Tỷ lệ tổn thương cơ thể 66 %</v>
      </c>
      <c r="C149" s="117">
        <v>4</v>
      </c>
      <c r="D149" s="118">
        <v>4911</v>
      </c>
      <c r="E149" s="128"/>
      <c r="F149" s="118">
        <f t="shared" si="20"/>
        <v>235728</v>
      </c>
      <c r="G149" s="119">
        <f t="shared" si="21"/>
        <v>4911</v>
      </c>
      <c r="H149" s="129">
        <f t="shared" si="21"/>
        <v>0</v>
      </c>
      <c r="I149" s="118">
        <f t="shared" si="22"/>
        <v>117864</v>
      </c>
      <c r="J149" s="40">
        <f t="shared" si="30"/>
        <v>5303.88</v>
      </c>
      <c r="K149" s="40">
        <f t="shared" si="31"/>
        <v>0</v>
      </c>
      <c r="L149" s="118">
        <f t="shared" si="23"/>
        <v>127293.12</v>
      </c>
      <c r="M149" s="120">
        <f t="shared" si="24"/>
        <v>245157.12</v>
      </c>
      <c r="N149" s="120"/>
      <c r="O149" s="120"/>
      <c r="P149" s="120">
        <f t="shared" si="28"/>
        <v>9429.1199999999953</v>
      </c>
      <c r="Q149" s="121">
        <f t="shared" si="29"/>
        <v>3.9999999999999982</v>
      </c>
    </row>
    <row r="150" spans="1:17" s="23" customFormat="1" ht="15.95" customHeight="1" x14ac:dyDescent="0.2">
      <c r="A150" s="28">
        <v>47</v>
      </c>
      <c r="B150" s="35" t="str">
        <f t="shared" si="25"/>
        <v>Tỷ lệ tổn thương cơ thể 67 %</v>
      </c>
      <c r="C150" s="117">
        <v>11</v>
      </c>
      <c r="D150" s="118">
        <v>4983</v>
      </c>
      <c r="E150" s="128"/>
      <c r="F150" s="118">
        <f t="shared" ref="F150:F192" si="32">C150*(D150+E150)*12</f>
        <v>657756</v>
      </c>
      <c r="G150" s="119">
        <f t="shared" ref="G150:H192" si="33">D150</f>
        <v>4983</v>
      </c>
      <c r="H150" s="129">
        <f t="shared" si="33"/>
        <v>0</v>
      </c>
      <c r="I150" s="118">
        <f t="shared" ref="I150:I192" si="34">C150*(G150+H150)*6</f>
        <v>328878</v>
      </c>
      <c r="J150" s="40">
        <f t="shared" si="30"/>
        <v>5381.64</v>
      </c>
      <c r="K150" s="40">
        <f t="shared" si="31"/>
        <v>0</v>
      </c>
      <c r="L150" s="118">
        <f t="shared" ref="L150:L195" si="35">C150*(J150+K150)*6</f>
        <v>355188.24</v>
      </c>
      <c r="M150" s="120">
        <f t="shared" ref="M150:M195" si="36">I150+L150</f>
        <v>684066.24</v>
      </c>
      <c r="N150" s="120"/>
      <c r="O150" s="120"/>
      <c r="P150" s="120">
        <f t="shared" si="28"/>
        <v>26310.239999999991</v>
      </c>
      <c r="Q150" s="121">
        <f t="shared" si="29"/>
        <v>3.9999999999999987</v>
      </c>
    </row>
    <row r="151" spans="1:17" s="23" customFormat="1" ht="15.95" customHeight="1" x14ac:dyDescent="0.2">
      <c r="A151" s="28">
        <v>48</v>
      </c>
      <c r="B151" s="35" t="str">
        <f t="shared" si="25"/>
        <v>Tỷ lệ tổn thương cơ thể 68 %</v>
      </c>
      <c r="C151" s="117">
        <v>7</v>
      </c>
      <c r="D151" s="118">
        <v>5052</v>
      </c>
      <c r="E151" s="128"/>
      <c r="F151" s="118">
        <f t="shared" si="32"/>
        <v>424368</v>
      </c>
      <c r="G151" s="119">
        <f t="shared" si="33"/>
        <v>5052</v>
      </c>
      <c r="H151" s="129">
        <f t="shared" si="33"/>
        <v>0</v>
      </c>
      <c r="I151" s="118">
        <f t="shared" si="34"/>
        <v>212184</v>
      </c>
      <c r="J151" s="40">
        <f t="shared" si="30"/>
        <v>5456.1600000000008</v>
      </c>
      <c r="K151" s="40">
        <f t="shared" si="31"/>
        <v>0</v>
      </c>
      <c r="L151" s="118">
        <f t="shared" si="35"/>
        <v>229158.72000000003</v>
      </c>
      <c r="M151" s="120">
        <f t="shared" si="36"/>
        <v>441342.72000000003</v>
      </c>
      <c r="N151" s="120"/>
      <c r="O151" s="120"/>
      <c r="P151" s="120">
        <f t="shared" si="28"/>
        <v>16974.72000000003</v>
      </c>
      <c r="Q151" s="121">
        <f t="shared" si="29"/>
        <v>4.0000000000000071</v>
      </c>
    </row>
    <row r="152" spans="1:17" s="23" customFormat="1" ht="15.95" customHeight="1" x14ac:dyDescent="0.2">
      <c r="A152" s="28">
        <v>49</v>
      </c>
      <c r="B152" s="35" t="str">
        <f t="shared" si="25"/>
        <v>Tỷ lệ tổn thương cơ thể 69 %</v>
      </c>
      <c r="C152" s="117">
        <v>1</v>
      </c>
      <c r="D152" s="118">
        <v>5124</v>
      </c>
      <c r="E152" s="128"/>
      <c r="F152" s="118">
        <f t="shared" si="32"/>
        <v>61488</v>
      </c>
      <c r="G152" s="119">
        <f t="shared" si="33"/>
        <v>5124</v>
      </c>
      <c r="H152" s="129">
        <f t="shared" si="33"/>
        <v>0</v>
      </c>
      <c r="I152" s="118">
        <f t="shared" si="34"/>
        <v>30744</v>
      </c>
      <c r="J152" s="40">
        <f t="shared" si="30"/>
        <v>5533.92</v>
      </c>
      <c r="K152" s="40">
        <f t="shared" si="31"/>
        <v>0</v>
      </c>
      <c r="L152" s="118">
        <f t="shared" si="35"/>
        <v>33203.520000000004</v>
      </c>
      <c r="M152" s="120">
        <f t="shared" si="36"/>
        <v>63947.520000000004</v>
      </c>
      <c r="N152" s="120"/>
      <c r="O152" s="120"/>
      <c r="P152" s="120">
        <f t="shared" si="28"/>
        <v>2459.5200000000041</v>
      </c>
      <c r="Q152" s="121">
        <f t="shared" si="29"/>
        <v>4.0000000000000062</v>
      </c>
    </row>
    <row r="153" spans="1:17" s="23" customFormat="1" ht="15.95" customHeight="1" x14ac:dyDescent="0.2">
      <c r="A153" s="28">
        <v>50</v>
      </c>
      <c r="B153" s="35" t="str">
        <f t="shared" si="25"/>
        <v>Tỷ lệ tổn thương cơ thể 70 %</v>
      </c>
      <c r="C153" s="117">
        <v>17</v>
      </c>
      <c r="D153" s="118">
        <v>5200</v>
      </c>
      <c r="E153" s="128"/>
      <c r="F153" s="118">
        <f t="shared" si="32"/>
        <v>1060800</v>
      </c>
      <c r="G153" s="119">
        <f t="shared" si="33"/>
        <v>5200</v>
      </c>
      <c r="H153" s="129">
        <f t="shared" si="33"/>
        <v>0</v>
      </c>
      <c r="I153" s="118">
        <f t="shared" si="34"/>
        <v>530400</v>
      </c>
      <c r="J153" s="40">
        <f t="shared" si="30"/>
        <v>5616</v>
      </c>
      <c r="K153" s="40">
        <f t="shared" si="31"/>
        <v>0</v>
      </c>
      <c r="L153" s="118">
        <f t="shared" si="35"/>
        <v>572832</v>
      </c>
      <c r="M153" s="120">
        <f t="shared" si="36"/>
        <v>1103232</v>
      </c>
      <c r="N153" s="120"/>
      <c r="O153" s="120"/>
      <c r="P153" s="120">
        <f t="shared" si="28"/>
        <v>42432</v>
      </c>
      <c r="Q153" s="121">
        <f t="shared" si="29"/>
        <v>4</v>
      </c>
    </row>
    <row r="154" spans="1:17" s="23" customFormat="1" ht="15.95" customHeight="1" x14ac:dyDescent="0.2">
      <c r="A154" s="28">
        <v>51</v>
      </c>
      <c r="B154" s="35" t="str">
        <f t="shared" si="25"/>
        <v>Tỷ lệ tổn thương cơ thể 71 %</v>
      </c>
      <c r="C154" s="117">
        <v>63</v>
      </c>
      <c r="D154" s="118">
        <v>5277</v>
      </c>
      <c r="E154" s="128"/>
      <c r="F154" s="118">
        <f t="shared" si="32"/>
        <v>3989412</v>
      </c>
      <c r="G154" s="119">
        <f t="shared" si="33"/>
        <v>5277</v>
      </c>
      <c r="H154" s="129">
        <f t="shared" si="33"/>
        <v>0</v>
      </c>
      <c r="I154" s="118">
        <f t="shared" si="34"/>
        <v>1994706</v>
      </c>
      <c r="J154" s="40">
        <f t="shared" si="30"/>
        <v>5699.1600000000008</v>
      </c>
      <c r="K154" s="40">
        <f t="shared" si="31"/>
        <v>0</v>
      </c>
      <c r="L154" s="118">
        <f t="shared" si="35"/>
        <v>2154282.4800000004</v>
      </c>
      <c r="M154" s="120">
        <f t="shared" si="36"/>
        <v>4148988.4800000004</v>
      </c>
      <c r="N154" s="120"/>
      <c r="O154" s="120"/>
      <c r="P154" s="120">
        <f t="shared" si="28"/>
        <v>159576.48000000045</v>
      </c>
      <c r="Q154" s="121">
        <f t="shared" si="29"/>
        <v>4.0000000000000115</v>
      </c>
    </row>
    <row r="155" spans="1:17" s="23" customFormat="1" ht="15.95" customHeight="1" x14ac:dyDescent="0.2">
      <c r="A155" s="28">
        <v>52</v>
      </c>
      <c r="B155" s="35" t="str">
        <f t="shared" si="25"/>
        <v>Tỷ lệ tổn thương cơ thể 72 %</v>
      </c>
      <c r="C155" s="117">
        <v>4</v>
      </c>
      <c r="D155" s="118">
        <v>5347</v>
      </c>
      <c r="E155" s="128"/>
      <c r="F155" s="118">
        <f t="shared" si="32"/>
        <v>256656</v>
      </c>
      <c r="G155" s="119">
        <f t="shared" si="33"/>
        <v>5347</v>
      </c>
      <c r="H155" s="129">
        <f t="shared" si="33"/>
        <v>0</v>
      </c>
      <c r="I155" s="118">
        <f t="shared" si="34"/>
        <v>128328</v>
      </c>
      <c r="J155" s="40">
        <f t="shared" si="30"/>
        <v>5774.76</v>
      </c>
      <c r="K155" s="40">
        <f t="shared" si="31"/>
        <v>0</v>
      </c>
      <c r="L155" s="118">
        <f t="shared" si="35"/>
        <v>138594.23999999999</v>
      </c>
      <c r="M155" s="120">
        <f t="shared" si="36"/>
        <v>266922.23999999999</v>
      </c>
      <c r="N155" s="120"/>
      <c r="O155" s="120"/>
      <c r="P155" s="120">
        <f t="shared" si="28"/>
        <v>10266.239999999991</v>
      </c>
      <c r="Q155" s="121">
        <f t="shared" si="29"/>
        <v>3.9999999999999964</v>
      </c>
    </row>
    <row r="156" spans="1:17" s="23" customFormat="1" ht="15.95" customHeight="1" x14ac:dyDescent="0.2">
      <c r="A156" s="28">
        <v>53</v>
      </c>
      <c r="B156" s="35" t="str">
        <f t="shared" si="25"/>
        <v>Tỷ lệ tổn thương cơ thể 73 %</v>
      </c>
      <c r="C156" s="117">
        <v>2</v>
      </c>
      <c r="D156" s="118">
        <v>5421</v>
      </c>
      <c r="E156" s="128"/>
      <c r="F156" s="118">
        <f t="shared" si="32"/>
        <v>130104</v>
      </c>
      <c r="G156" s="119">
        <f t="shared" si="33"/>
        <v>5421</v>
      </c>
      <c r="H156" s="129">
        <f t="shared" si="33"/>
        <v>0</v>
      </c>
      <c r="I156" s="118">
        <f t="shared" si="34"/>
        <v>65052</v>
      </c>
      <c r="J156" s="40">
        <f t="shared" si="30"/>
        <v>5854.68</v>
      </c>
      <c r="K156" s="40">
        <f t="shared" si="31"/>
        <v>0</v>
      </c>
      <c r="L156" s="118">
        <f t="shared" si="35"/>
        <v>70256.160000000003</v>
      </c>
      <c r="M156" s="120">
        <f t="shared" si="36"/>
        <v>135308.16</v>
      </c>
      <c r="N156" s="120"/>
      <c r="O156" s="120"/>
      <c r="P156" s="120">
        <f t="shared" si="28"/>
        <v>5204.1600000000035</v>
      </c>
      <c r="Q156" s="121">
        <f t="shared" si="29"/>
        <v>4.0000000000000027</v>
      </c>
    </row>
    <row r="157" spans="1:17" s="23" customFormat="1" ht="15.95" customHeight="1" x14ac:dyDescent="0.2">
      <c r="A157" s="28">
        <v>54</v>
      </c>
      <c r="B157" s="35" t="str">
        <f t="shared" si="25"/>
        <v>Tỷ lệ tổn thương cơ thể 74 %</v>
      </c>
      <c r="C157" s="117">
        <v>5</v>
      </c>
      <c r="D157" s="118">
        <v>5493</v>
      </c>
      <c r="E157" s="128"/>
      <c r="F157" s="118">
        <f t="shared" si="32"/>
        <v>329580</v>
      </c>
      <c r="G157" s="119">
        <f t="shared" si="33"/>
        <v>5493</v>
      </c>
      <c r="H157" s="129">
        <f t="shared" si="33"/>
        <v>0</v>
      </c>
      <c r="I157" s="118">
        <f t="shared" si="34"/>
        <v>164790</v>
      </c>
      <c r="J157" s="40">
        <f t="shared" si="30"/>
        <v>5932.4400000000005</v>
      </c>
      <c r="K157" s="40">
        <f t="shared" si="31"/>
        <v>0</v>
      </c>
      <c r="L157" s="118">
        <f t="shared" si="35"/>
        <v>177973.2</v>
      </c>
      <c r="M157" s="120">
        <f t="shared" si="36"/>
        <v>342763.2</v>
      </c>
      <c r="N157" s="120"/>
      <c r="O157" s="120"/>
      <c r="P157" s="120">
        <f t="shared" si="28"/>
        <v>13183.200000000012</v>
      </c>
      <c r="Q157" s="121">
        <f t="shared" si="29"/>
        <v>4.0000000000000036</v>
      </c>
    </row>
    <row r="158" spans="1:17" s="23" customFormat="1" ht="15.95" customHeight="1" x14ac:dyDescent="0.2">
      <c r="A158" s="28">
        <v>55</v>
      </c>
      <c r="B158" s="35" t="str">
        <f t="shared" si="25"/>
        <v>Tỷ lệ tổn thương cơ thể 75 %</v>
      </c>
      <c r="C158" s="117">
        <v>18</v>
      </c>
      <c r="D158" s="118">
        <v>5570</v>
      </c>
      <c r="E158" s="128"/>
      <c r="F158" s="118">
        <f t="shared" si="32"/>
        <v>1203120</v>
      </c>
      <c r="G158" s="119">
        <f t="shared" si="33"/>
        <v>5570</v>
      </c>
      <c r="H158" s="129">
        <f t="shared" si="33"/>
        <v>0</v>
      </c>
      <c r="I158" s="118">
        <f t="shared" si="34"/>
        <v>601560</v>
      </c>
      <c r="J158" s="40">
        <f t="shared" si="30"/>
        <v>6015.6</v>
      </c>
      <c r="K158" s="40">
        <f t="shared" si="31"/>
        <v>0</v>
      </c>
      <c r="L158" s="118">
        <f t="shared" si="35"/>
        <v>649684.80000000005</v>
      </c>
      <c r="M158" s="120">
        <f t="shared" si="36"/>
        <v>1251244.8</v>
      </c>
      <c r="N158" s="120"/>
      <c r="O158" s="120"/>
      <c r="P158" s="120">
        <f t="shared" si="28"/>
        <v>48124.800000000047</v>
      </c>
      <c r="Q158" s="121">
        <f t="shared" si="29"/>
        <v>4.0000000000000036</v>
      </c>
    </row>
    <row r="159" spans="1:17" s="23" customFormat="1" ht="15.95" customHeight="1" x14ac:dyDescent="0.2">
      <c r="A159" s="28">
        <v>56</v>
      </c>
      <c r="B159" s="35" t="str">
        <f t="shared" si="25"/>
        <v>Tỷ lệ tổn thương cơ thể 76 %</v>
      </c>
      <c r="C159" s="117">
        <v>6</v>
      </c>
      <c r="D159" s="118">
        <v>5641</v>
      </c>
      <c r="E159" s="128"/>
      <c r="F159" s="118">
        <f t="shared" si="32"/>
        <v>406152</v>
      </c>
      <c r="G159" s="119">
        <f t="shared" si="33"/>
        <v>5641</v>
      </c>
      <c r="H159" s="129">
        <f t="shared" si="33"/>
        <v>0</v>
      </c>
      <c r="I159" s="118">
        <f t="shared" si="34"/>
        <v>203076</v>
      </c>
      <c r="J159" s="40">
        <f t="shared" si="30"/>
        <v>6092.2800000000007</v>
      </c>
      <c r="K159" s="40">
        <f t="shared" si="31"/>
        <v>0</v>
      </c>
      <c r="L159" s="118">
        <f t="shared" si="35"/>
        <v>219322.08000000005</v>
      </c>
      <c r="M159" s="120">
        <f t="shared" si="36"/>
        <v>422398.08000000007</v>
      </c>
      <c r="N159" s="120"/>
      <c r="O159" s="120"/>
      <c r="P159" s="120">
        <f t="shared" si="28"/>
        <v>16246.080000000075</v>
      </c>
      <c r="Q159" s="121">
        <f t="shared" si="29"/>
        <v>4.0000000000000178</v>
      </c>
    </row>
    <row r="160" spans="1:17" s="23" customFormat="1" ht="15.95" customHeight="1" x14ac:dyDescent="0.2">
      <c r="A160" s="28">
        <v>57</v>
      </c>
      <c r="B160" s="35" t="str">
        <f t="shared" si="25"/>
        <v>Tỷ lệ tổn thương cơ thể 77 %</v>
      </c>
      <c r="C160" s="117">
        <v>4</v>
      </c>
      <c r="D160" s="118">
        <v>5712</v>
      </c>
      <c r="E160" s="128"/>
      <c r="F160" s="118">
        <f t="shared" si="32"/>
        <v>274176</v>
      </c>
      <c r="G160" s="119">
        <f t="shared" si="33"/>
        <v>5712</v>
      </c>
      <c r="H160" s="129">
        <f t="shared" si="33"/>
        <v>0</v>
      </c>
      <c r="I160" s="118">
        <f t="shared" si="34"/>
        <v>137088</v>
      </c>
      <c r="J160" s="40">
        <f t="shared" si="30"/>
        <v>6168.96</v>
      </c>
      <c r="K160" s="40">
        <f t="shared" si="31"/>
        <v>0</v>
      </c>
      <c r="L160" s="118">
        <f t="shared" si="35"/>
        <v>148055.04000000001</v>
      </c>
      <c r="M160" s="120">
        <f t="shared" si="36"/>
        <v>285143.04000000004</v>
      </c>
      <c r="N160" s="120"/>
      <c r="O160" s="120"/>
      <c r="P160" s="120">
        <f t="shared" si="28"/>
        <v>10967.040000000037</v>
      </c>
      <c r="Q160" s="121">
        <f t="shared" si="29"/>
        <v>4.0000000000000133</v>
      </c>
    </row>
    <row r="161" spans="1:17" s="23" customFormat="1" ht="15.95" customHeight="1" x14ac:dyDescent="0.2">
      <c r="A161" s="28">
        <v>58</v>
      </c>
      <c r="B161" s="35" t="str">
        <f t="shared" si="25"/>
        <v>Tỷ lệ tổn thương cơ thể 78 %</v>
      </c>
      <c r="C161" s="117">
        <v>2</v>
      </c>
      <c r="D161" s="118">
        <v>5782</v>
      </c>
      <c r="E161" s="128"/>
      <c r="F161" s="118">
        <f t="shared" si="32"/>
        <v>138768</v>
      </c>
      <c r="G161" s="119">
        <f t="shared" si="33"/>
        <v>5782</v>
      </c>
      <c r="H161" s="129">
        <f t="shared" si="33"/>
        <v>0</v>
      </c>
      <c r="I161" s="118">
        <f t="shared" si="34"/>
        <v>69384</v>
      </c>
      <c r="J161" s="40">
        <f t="shared" si="30"/>
        <v>6244.56</v>
      </c>
      <c r="K161" s="40">
        <f t="shared" si="31"/>
        <v>0</v>
      </c>
      <c r="L161" s="118">
        <f t="shared" si="35"/>
        <v>74934.720000000001</v>
      </c>
      <c r="M161" s="120">
        <f t="shared" si="36"/>
        <v>144318.72</v>
      </c>
      <c r="N161" s="120"/>
      <c r="O161" s="120"/>
      <c r="P161" s="120">
        <f t="shared" si="28"/>
        <v>5550.7200000000012</v>
      </c>
      <c r="Q161" s="121">
        <f t="shared" si="29"/>
        <v>4.0000000000000009</v>
      </c>
    </row>
    <row r="162" spans="1:17" s="23" customFormat="1" ht="15.95" customHeight="1" x14ac:dyDescent="0.2">
      <c r="A162" s="28">
        <v>59</v>
      </c>
      <c r="B162" s="35" t="str">
        <f t="shared" si="25"/>
        <v>Tỷ lệ tổn thương cơ thể 79 %</v>
      </c>
      <c r="C162" s="117">
        <v>0</v>
      </c>
      <c r="D162" s="118">
        <v>5860</v>
      </c>
      <c r="E162" s="128"/>
      <c r="F162" s="118">
        <f t="shared" si="32"/>
        <v>0</v>
      </c>
      <c r="G162" s="119">
        <f t="shared" si="33"/>
        <v>5860</v>
      </c>
      <c r="H162" s="129">
        <f t="shared" si="33"/>
        <v>0</v>
      </c>
      <c r="I162" s="118">
        <f t="shared" si="34"/>
        <v>0</v>
      </c>
      <c r="J162" s="40">
        <f t="shared" si="30"/>
        <v>6328.8</v>
      </c>
      <c r="K162" s="40">
        <f t="shared" si="31"/>
        <v>0</v>
      </c>
      <c r="L162" s="118">
        <f t="shared" si="35"/>
        <v>0</v>
      </c>
      <c r="M162" s="120">
        <f t="shared" si="36"/>
        <v>0</v>
      </c>
      <c r="N162" s="120"/>
      <c r="O162" s="120"/>
      <c r="P162" s="120">
        <f t="shared" si="28"/>
        <v>0</v>
      </c>
      <c r="Q162" s="121">
        <v>0</v>
      </c>
    </row>
    <row r="163" spans="1:17" s="23" customFormat="1" ht="15.95" customHeight="1" x14ac:dyDescent="0.2">
      <c r="A163" s="28">
        <v>60</v>
      </c>
      <c r="B163" s="35" t="str">
        <f t="shared" si="25"/>
        <v>Tỷ lệ tổn thương cơ thể 80 %</v>
      </c>
      <c r="C163" s="117">
        <v>5</v>
      </c>
      <c r="D163" s="118">
        <v>5936</v>
      </c>
      <c r="E163" s="128"/>
      <c r="F163" s="118">
        <f t="shared" si="32"/>
        <v>356160</v>
      </c>
      <c r="G163" s="119">
        <f t="shared" si="33"/>
        <v>5936</v>
      </c>
      <c r="H163" s="129">
        <f t="shared" si="33"/>
        <v>0</v>
      </c>
      <c r="I163" s="118">
        <f t="shared" si="34"/>
        <v>178080</v>
      </c>
      <c r="J163" s="40">
        <f t="shared" si="30"/>
        <v>6410.88</v>
      </c>
      <c r="K163" s="40">
        <f t="shared" si="31"/>
        <v>0</v>
      </c>
      <c r="L163" s="118">
        <f t="shared" si="35"/>
        <v>192326.40000000002</v>
      </c>
      <c r="M163" s="120">
        <f t="shared" si="36"/>
        <v>370406.40000000002</v>
      </c>
      <c r="N163" s="120"/>
      <c r="O163" s="120"/>
      <c r="P163" s="120">
        <f t="shared" si="28"/>
        <v>14246.400000000023</v>
      </c>
      <c r="Q163" s="121">
        <v>0</v>
      </c>
    </row>
    <row r="164" spans="1:17" s="23" customFormat="1" ht="15.95" customHeight="1" x14ac:dyDescent="0.2">
      <c r="A164" s="28">
        <v>61</v>
      </c>
      <c r="B164" s="35" t="str">
        <f t="shared" si="25"/>
        <v>Tỷ lệ tổn thương cơ thể 81 %</v>
      </c>
      <c r="C164" s="117">
        <v>174</v>
      </c>
      <c r="D164" s="118">
        <v>6005</v>
      </c>
      <c r="E164" s="128"/>
      <c r="F164" s="118">
        <f t="shared" si="32"/>
        <v>12538440</v>
      </c>
      <c r="G164" s="119">
        <f t="shared" si="33"/>
        <v>6005</v>
      </c>
      <c r="H164" s="129">
        <f t="shared" si="33"/>
        <v>0</v>
      </c>
      <c r="I164" s="118">
        <f t="shared" si="34"/>
        <v>6269220</v>
      </c>
      <c r="J164" s="40">
        <f t="shared" si="30"/>
        <v>6485.4000000000005</v>
      </c>
      <c r="K164" s="40">
        <f t="shared" si="31"/>
        <v>0</v>
      </c>
      <c r="L164" s="118">
        <f t="shared" si="35"/>
        <v>6770757.6000000006</v>
      </c>
      <c r="M164" s="120">
        <f t="shared" si="36"/>
        <v>13039977.600000001</v>
      </c>
      <c r="N164" s="120"/>
      <c r="O164" s="120"/>
      <c r="P164" s="120">
        <f t="shared" si="28"/>
        <v>501537.60000000149</v>
      </c>
      <c r="Q164" s="121">
        <f t="shared" ref="Q164:Q169" si="37">P164/F164*100</f>
        <v>4.0000000000000115</v>
      </c>
    </row>
    <row r="165" spans="1:17" s="23" customFormat="1" ht="15.95" customHeight="1" x14ac:dyDescent="0.2">
      <c r="A165" s="28">
        <v>62</v>
      </c>
      <c r="B165" s="35" t="str">
        <f t="shared" si="25"/>
        <v>Tỷ lệ tổn thương cơ thể 82 %</v>
      </c>
      <c r="C165" s="117">
        <v>17</v>
      </c>
      <c r="D165" s="118">
        <v>6081</v>
      </c>
      <c r="E165" s="128"/>
      <c r="F165" s="118">
        <f t="shared" si="32"/>
        <v>1240524</v>
      </c>
      <c r="G165" s="119">
        <f t="shared" si="33"/>
        <v>6081</v>
      </c>
      <c r="H165" s="129">
        <f t="shared" si="33"/>
        <v>0</v>
      </c>
      <c r="I165" s="118">
        <f t="shared" si="34"/>
        <v>620262</v>
      </c>
      <c r="J165" s="40">
        <f t="shared" si="30"/>
        <v>6567.4800000000005</v>
      </c>
      <c r="K165" s="40">
        <f t="shared" si="31"/>
        <v>0</v>
      </c>
      <c r="L165" s="118">
        <f t="shared" si="35"/>
        <v>669882.96</v>
      </c>
      <c r="M165" s="120">
        <f t="shared" si="36"/>
        <v>1290144.96</v>
      </c>
      <c r="N165" s="120"/>
      <c r="O165" s="120"/>
      <c r="P165" s="120">
        <f t="shared" si="28"/>
        <v>49620.959999999963</v>
      </c>
      <c r="Q165" s="121">
        <f t="shared" si="37"/>
        <v>3.9999999999999973</v>
      </c>
    </row>
    <row r="166" spans="1:17" s="23" customFormat="1" ht="15.95" customHeight="1" x14ac:dyDescent="0.2">
      <c r="A166" s="28">
        <v>63</v>
      </c>
      <c r="B166" s="35" t="str">
        <f t="shared" si="25"/>
        <v>Tỷ lệ tổn thương cơ thể 83 %</v>
      </c>
      <c r="C166" s="117">
        <v>5</v>
      </c>
      <c r="D166" s="118">
        <v>6149</v>
      </c>
      <c r="E166" s="128"/>
      <c r="F166" s="118">
        <f t="shared" si="32"/>
        <v>368940</v>
      </c>
      <c r="G166" s="119">
        <f t="shared" si="33"/>
        <v>6149</v>
      </c>
      <c r="H166" s="129">
        <f t="shared" si="33"/>
        <v>0</v>
      </c>
      <c r="I166" s="118">
        <f t="shared" si="34"/>
        <v>184470</v>
      </c>
      <c r="J166" s="40">
        <f t="shared" si="30"/>
        <v>6640.92</v>
      </c>
      <c r="K166" s="40">
        <f t="shared" si="31"/>
        <v>0</v>
      </c>
      <c r="L166" s="118">
        <f t="shared" si="35"/>
        <v>199227.59999999998</v>
      </c>
      <c r="M166" s="120">
        <f t="shared" si="36"/>
        <v>383697.6</v>
      </c>
      <c r="N166" s="120"/>
      <c r="O166" s="120"/>
      <c r="P166" s="120">
        <f t="shared" si="28"/>
        <v>14757.599999999977</v>
      </c>
      <c r="Q166" s="121">
        <f t="shared" si="37"/>
        <v>3.9999999999999938</v>
      </c>
    </row>
    <row r="167" spans="1:17" s="23" customFormat="1" ht="15.95" customHeight="1" x14ac:dyDescent="0.2">
      <c r="A167" s="28">
        <v>64</v>
      </c>
      <c r="B167" s="35" t="str">
        <f t="shared" si="25"/>
        <v>Tỷ lệ tổn thương cơ thể 84 %</v>
      </c>
      <c r="C167" s="117">
        <v>3</v>
      </c>
      <c r="D167" s="118">
        <v>6225</v>
      </c>
      <c r="E167" s="128"/>
      <c r="F167" s="118">
        <f t="shared" si="32"/>
        <v>224100</v>
      </c>
      <c r="G167" s="119">
        <f t="shared" si="33"/>
        <v>6225</v>
      </c>
      <c r="H167" s="129">
        <f t="shared" si="33"/>
        <v>0</v>
      </c>
      <c r="I167" s="118">
        <f t="shared" si="34"/>
        <v>112050</v>
      </c>
      <c r="J167" s="40">
        <f t="shared" si="30"/>
        <v>6723</v>
      </c>
      <c r="K167" s="40">
        <f t="shared" si="31"/>
        <v>0</v>
      </c>
      <c r="L167" s="118">
        <f t="shared" si="35"/>
        <v>121014</v>
      </c>
      <c r="M167" s="120">
        <f t="shared" si="36"/>
        <v>233064</v>
      </c>
      <c r="N167" s="120"/>
      <c r="O167" s="120"/>
      <c r="P167" s="120">
        <f t="shared" si="28"/>
        <v>8964</v>
      </c>
      <c r="Q167" s="121">
        <f t="shared" si="37"/>
        <v>4</v>
      </c>
    </row>
    <row r="168" spans="1:17" s="23" customFormat="1" ht="15.95" customHeight="1" x14ac:dyDescent="0.2">
      <c r="A168" s="28">
        <v>65</v>
      </c>
      <c r="B168" s="35" t="str">
        <f t="shared" si="25"/>
        <v>Tỷ lệ tổn thương cơ thể 85 %</v>
      </c>
      <c r="C168" s="117">
        <v>23</v>
      </c>
      <c r="D168" s="118">
        <v>6303</v>
      </c>
      <c r="E168" s="128"/>
      <c r="F168" s="118">
        <f t="shared" si="32"/>
        <v>1739628</v>
      </c>
      <c r="G168" s="119">
        <f t="shared" si="33"/>
        <v>6303</v>
      </c>
      <c r="H168" s="129">
        <f t="shared" si="33"/>
        <v>0</v>
      </c>
      <c r="I168" s="118">
        <f t="shared" si="34"/>
        <v>869814</v>
      </c>
      <c r="J168" s="40">
        <f t="shared" si="30"/>
        <v>6807.2400000000007</v>
      </c>
      <c r="K168" s="40">
        <f t="shared" si="31"/>
        <v>0</v>
      </c>
      <c r="L168" s="118">
        <f t="shared" si="35"/>
        <v>939399.12000000011</v>
      </c>
      <c r="M168" s="120">
        <f t="shared" si="36"/>
        <v>1809213.12</v>
      </c>
      <c r="N168" s="120"/>
      <c r="O168" s="120"/>
      <c r="P168" s="120">
        <f t="shared" si="28"/>
        <v>69585.120000000112</v>
      </c>
      <c r="Q168" s="121">
        <f t="shared" si="37"/>
        <v>4.0000000000000062</v>
      </c>
    </row>
    <row r="169" spans="1:17" s="23" customFormat="1" ht="15.95" customHeight="1" x14ac:dyDescent="0.2">
      <c r="A169" s="28">
        <v>66</v>
      </c>
      <c r="B169" s="35" t="str">
        <f t="shared" ref="B169:B180" si="38">B86</f>
        <v>Tỷ lệ tổn thương cơ thể 86 %</v>
      </c>
      <c r="C169" s="117">
        <v>2</v>
      </c>
      <c r="D169" s="118">
        <v>6371</v>
      </c>
      <c r="E169" s="128"/>
      <c r="F169" s="118">
        <f t="shared" si="32"/>
        <v>152904</v>
      </c>
      <c r="G169" s="119">
        <f t="shared" si="33"/>
        <v>6371</v>
      </c>
      <c r="H169" s="129">
        <f t="shared" si="33"/>
        <v>0</v>
      </c>
      <c r="I169" s="118">
        <f t="shared" si="34"/>
        <v>76452</v>
      </c>
      <c r="J169" s="40">
        <f t="shared" si="30"/>
        <v>6880.68</v>
      </c>
      <c r="K169" s="40">
        <f t="shared" si="31"/>
        <v>0</v>
      </c>
      <c r="L169" s="118">
        <f t="shared" si="35"/>
        <v>82568.160000000003</v>
      </c>
      <c r="M169" s="120">
        <f t="shared" si="36"/>
        <v>159020.16</v>
      </c>
      <c r="N169" s="120"/>
      <c r="O169" s="120"/>
      <c r="P169" s="120">
        <f t="shared" si="28"/>
        <v>6116.1600000000035</v>
      </c>
      <c r="Q169" s="121">
        <f t="shared" si="37"/>
        <v>4.0000000000000018</v>
      </c>
    </row>
    <row r="170" spans="1:17" s="23" customFormat="1" ht="15.95" customHeight="1" x14ac:dyDescent="0.2">
      <c r="A170" s="28">
        <v>67</v>
      </c>
      <c r="B170" s="35" t="str">
        <f t="shared" si="38"/>
        <v>Tỷ lệ tổn thương cơ thể 87 %</v>
      </c>
      <c r="C170" s="117">
        <v>1</v>
      </c>
      <c r="D170" s="118">
        <v>6446</v>
      </c>
      <c r="E170" s="128"/>
      <c r="F170" s="118">
        <f t="shared" si="32"/>
        <v>77352</v>
      </c>
      <c r="G170" s="119">
        <f t="shared" si="33"/>
        <v>6446</v>
      </c>
      <c r="H170" s="129">
        <f t="shared" si="33"/>
        <v>0</v>
      </c>
      <c r="I170" s="118">
        <f t="shared" si="34"/>
        <v>38676</v>
      </c>
      <c r="J170" s="40">
        <f t="shared" si="30"/>
        <v>6961.68</v>
      </c>
      <c r="K170" s="40">
        <f t="shared" si="31"/>
        <v>0</v>
      </c>
      <c r="L170" s="118">
        <f t="shared" si="35"/>
        <v>41770.080000000002</v>
      </c>
      <c r="M170" s="120">
        <f t="shared" si="36"/>
        <v>80446.080000000002</v>
      </c>
      <c r="N170" s="120"/>
      <c r="O170" s="120"/>
      <c r="P170" s="120">
        <f t="shared" si="28"/>
        <v>3094.0800000000017</v>
      </c>
      <c r="Q170" s="121">
        <v>0</v>
      </c>
    </row>
    <row r="171" spans="1:17" s="23" customFormat="1" ht="15.95" customHeight="1" x14ac:dyDescent="0.2">
      <c r="A171" s="28">
        <v>68</v>
      </c>
      <c r="B171" s="35" t="str">
        <f t="shared" si="38"/>
        <v>Tỷ lệ tổn thương cơ thể 88 %</v>
      </c>
      <c r="C171" s="117">
        <v>0</v>
      </c>
      <c r="D171" s="118">
        <v>6516</v>
      </c>
      <c r="E171" s="128"/>
      <c r="F171" s="118">
        <f t="shared" si="32"/>
        <v>0</v>
      </c>
      <c r="G171" s="119">
        <f t="shared" si="33"/>
        <v>6516</v>
      </c>
      <c r="H171" s="129">
        <f t="shared" si="33"/>
        <v>0</v>
      </c>
      <c r="I171" s="118">
        <f t="shared" si="34"/>
        <v>0</v>
      </c>
      <c r="J171" s="40">
        <f t="shared" si="30"/>
        <v>7037.2800000000007</v>
      </c>
      <c r="K171" s="40">
        <f t="shared" si="31"/>
        <v>0</v>
      </c>
      <c r="L171" s="118">
        <f t="shared" si="35"/>
        <v>0</v>
      </c>
      <c r="M171" s="120">
        <f t="shared" si="36"/>
        <v>0</v>
      </c>
      <c r="N171" s="120"/>
      <c r="O171" s="120"/>
      <c r="P171" s="120">
        <f t="shared" si="28"/>
        <v>0</v>
      </c>
      <c r="Q171" s="121" t="e">
        <f t="shared" ref="Q171:Q176" si="39">P171/F171*100</f>
        <v>#DIV/0!</v>
      </c>
    </row>
    <row r="172" spans="1:17" s="23" customFormat="1" ht="15.95" customHeight="1" x14ac:dyDescent="0.2">
      <c r="A172" s="28">
        <v>69</v>
      </c>
      <c r="B172" s="35" t="str">
        <f t="shared" si="38"/>
        <v>Tỷ lệ tổn thương cơ thể 89 %</v>
      </c>
      <c r="C172" s="117">
        <v>1</v>
      </c>
      <c r="D172" s="118">
        <v>6594</v>
      </c>
      <c r="E172" s="128"/>
      <c r="F172" s="118">
        <f t="shared" si="32"/>
        <v>79128</v>
      </c>
      <c r="G172" s="119">
        <f t="shared" si="33"/>
        <v>6594</v>
      </c>
      <c r="H172" s="129">
        <f t="shared" si="33"/>
        <v>0</v>
      </c>
      <c r="I172" s="118">
        <f t="shared" si="34"/>
        <v>39564</v>
      </c>
      <c r="J172" s="40">
        <f t="shared" si="30"/>
        <v>7121.52</v>
      </c>
      <c r="K172" s="40">
        <f t="shared" si="31"/>
        <v>0</v>
      </c>
      <c r="L172" s="118">
        <f t="shared" si="35"/>
        <v>42729.120000000003</v>
      </c>
      <c r="M172" s="120">
        <f t="shared" si="36"/>
        <v>82293.119999999995</v>
      </c>
      <c r="N172" s="120"/>
      <c r="O172" s="120"/>
      <c r="P172" s="120">
        <f t="shared" si="28"/>
        <v>3165.1199999999953</v>
      </c>
      <c r="Q172" s="121">
        <f t="shared" si="39"/>
        <v>3.9999999999999938</v>
      </c>
    </row>
    <row r="173" spans="1:17" s="23" customFormat="1" ht="15.95" customHeight="1" x14ac:dyDescent="0.2">
      <c r="A173" s="28">
        <v>70</v>
      </c>
      <c r="B173" s="35" t="str">
        <f t="shared" si="38"/>
        <v>Tỷ lệ tổn thương cơ thể 90 %</v>
      </c>
      <c r="C173" s="117">
        <v>7</v>
      </c>
      <c r="D173" s="118">
        <v>6663</v>
      </c>
      <c r="E173" s="128"/>
      <c r="F173" s="118">
        <f t="shared" si="32"/>
        <v>559692</v>
      </c>
      <c r="G173" s="119">
        <f t="shared" si="33"/>
        <v>6663</v>
      </c>
      <c r="H173" s="129">
        <f t="shared" si="33"/>
        <v>0</v>
      </c>
      <c r="I173" s="118">
        <f t="shared" si="34"/>
        <v>279846</v>
      </c>
      <c r="J173" s="40">
        <f t="shared" si="30"/>
        <v>7196.0400000000009</v>
      </c>
      <c r="K173" s="40">
        <f t="shared" si="31"/>
        <v>0</v>
      </c>
      <c r="L173" s="118">
        <f t="shared" si="35"/>
        <v>302233.68000000005</v>
      </c>
      <c r="M173" s="120">
        <f t="shared" si="36"/>
        <v>582079.68000000005</v>
      </c>
      <c r="N173" s="120"/>
      <c r="O173" s="120"/>
      <c r="P173" s="120">
        <f t="shared" si="28"/>
        <v>22387.680000000051</v>
      </c>
      <c r="Q173" s="121">
        <f t="shared" si="39"/>
        <v>4.0000000000000089</v>
      </c>
    </row>
    <row r="174" spans="1:17" s="23" customFormat="1" ht="15.95" customHeight="1" x14ac:dyDescent="0.2">
      <c r="A174" s="28">
        <v>71</v>
      </c>
      <c r="B174" s="35" t="str">
        <f t="shared" si="38"/>
        <v>Tỷ lệ tổn thương cơ thể 91 %</v>
      </c>
      <c r="C174" s="117">
        <v>46</v>
      </c>
      <c r="D174" s="118">
        <v>6736</v>
      </c>
      <c r="E174" s="128"/>
      <c r="F174" s="118">
        <f t="shared" si="32"/>
        <v>3718272</v>
      </c>
      <c r="G174" s="119">
        <f t="shared" si="33"/>
        <v>6736</v>
      </c>
      <c r="H174" s="129">
        <f t="shared" si="33"/>
        <v>0</v>
      </c>
      <c r="I174" s="118">
        <f t="shared" si="34"/>
        <v>1859136</v>
      </c>
      <c r="J174" s="40">
        <f t="shared" si="30"/>
        <v>7274.88</v>
      </c>
      <c r="K174" s="40">
        <f t="shared" si="31"/>
        <v>0</v>
      </c>
      <c r="L174" s="118">
        <f t="shared" si="35"/>
        <v>2007866.88</v>
      </c>
      <c r="M174" s="120">
        <f t="shared" si="36"/>
        <v>3867002.8799999999</v>
      </c>
      <c r="N174" s="120"/>
      <c r="O174" s="120"/>
      <c r="P174" s="120">
        <f t="shared" si="28"/>
        <v>148730.87999999989</v>
      </c>
      <c r="Q174" s="121">
        <f t="shared" si="39"/>
        <v>3.9999999999999973</v>
      </c>
    </row>
    <row r="175" spans="1:17" s="23" customFormat="1" ht="15.95" customHeight="1" x14ac:dyDescent="0.2">
      <c r="A175" s="28">
        <v>72</v>
      </c>
      <c r="B175" s="35" t="str">
        <f t="shared" si="38"/>
        <v>Tỷ lệ tổn thương cơ thể 92 %</v>
      </c>
      <c r="C175" s="117">
        <v>3</v>
      </c>
      <c r="D175" s="118">
        <v>6811</v>
      </c>
      <c r="E175" s="128"/>
      <c r="F175" s="118">
        <f t="shared" si="32"/>
        <v>245196</v>
      </c>
      <c r="G175" s="119">
        <f t="shared" si="33"/>
        <v>6811</v>
      </c>
      <c r="H175" s="129">
        <f t="shared" si="33"/>
        <v>0</v>
      </c>
      <c r="I175" s="118">
        <f t="shared" si="34"/>
        <v>122598</v>
      </c>
      <c r="J175" s="40">
        <f t="shared" si="30"/>
        <v>7355.88</v>
      </c>
      <c r="K175" s="40">
        <f t="shared" si="31"/>
        <v>0</v>
      </c>
      <c r="L175" s="118">
        <f t="shared" si="35"/>
        <v>132405.84</v>
      </c>
      <c r="M175" s="120">
        <f t="shared" si="36"/>
        <v>255003.84</v>
      </c>
      <c r="N175" s="120"/>
      <c r="O175" s="120"/>
      <c r="P175" s="120">
        <f t="shared" si="28"/>
        <v>9807.8399999999965</v>
      </c>
      <c r="Q175" s="121">
        <f t="shared" si="39"/>
        <v>3.9999999999999987</v>
      </c>
    </row>
    <row r="176" spans="1:17" s="23" customFormat="1" ht="15.95" customHeight="1" x14ac:dyDescent="0.2">
      <c r="A176" s="28">
        <v>73</v>
      </c>
      <c r="B176" s="35" t="str">
        <f t="shared" si="38"/>
        <v>Tỷ lệ tổn thương cơ thể 93 %</v>
      </c>
      <c r="C176" s="117">
        <v>3</v>
      </c>
      <c r="D176" s="118">
        <v>6884</v>
      </c>
      <c r="E176" s="128"/>
      <c r="F176" s="118">
        <f t="shared" si="32"/>
        <v>247824</v>
      </c>
      <c r="G176" s="119">
        <f t="shared" si="33"/>
        <v>6884</v>
      </c>
      <c r="H176" s="129">
        <f t="shared" si="33"/>
        <v>0</v>
      </c>
      <c r="I176" s="118">
        <f t="shared" si="34"/>
        <v>123912</v>
      </c>
      <c r="J176" s="40">
        <f t="shared" si="30"/>
        <v>7434.72</v>
      </c>
      <c r="K176" s="40">
        <f t="shared" si="31"/>
        <v>0</v>
      </c>
      <c r="L176" s="118">
        <f t="shared" si="35"/>
        <v>133824.95999999999</v>
      </c>
      <c r="M176" s="120">
        <f t="shared" si="36"/>
        <v>257736.95999999999</v>
      </c>
      <c r="N176" s="120"/>
      <c r="O176" s="120"/>
      <c r="P176" s="120">
        <f t="shared" si="28"/>
        <v>9912.9599999999919</v>
      </c>
      <c r="Q176" s="121">
        <f t="shared" si="39"/>
        <v>3.9999999999999964</v>
      </c>
    </row>
    <row r="177" spans="1:17" s="23" customFormat="1" ht="15.95" customHeight="1" x14ac:dyDescent="0.2">
      <c r="A177" s="28">
        <v>74</v>
      </c>
      <c r="B177" s="35" t="str">
        <f t="shared" si="38"/>
        <v>Tỷ lệ tổn thương cơ thể 94 %</v>
      </c>
      <c r="C177" s="117">
        <v>0</v>
      </c>
      <c r="D177" s="118">
        <v>6960</v>
      </c>
      <c r="E177" s="128"/>
      <c r="F177" s="118">
        <f t="shared" si="32"/>
        <v>0</v>
      </c>
      <c r="G177" s="119">
        <f t="shared" si="33"/>
        <v>6960</v>
      </c>
      <c r="H177" s="129">
        <f t="shared" si="33"/>
        <v>0</v>
      </c>
      <c r="I177" s="118">
        <f t="shared" si="34"/>
        <v>0</v>
      </c>
      <c r="J177" s="40">
        <f t="shared" si="30"/>
        <v>7516.8</v>
      </c>
      <c r="K177" s="40">
        <f t="shared" si="31"/>
        <v>0</v>
      </c>
      <c r="L177" s="118">
        <f t="shared" si="35"/>
        <v>0</v>
      </c>
      <c r="M177" s="120">
        <f t="shared" si="36"/>
        <v>0</v>
      </c>
      <c r="N177" s="120"/>
      <c r="O177" s="120"/>
      <c r="P177" s="120">
        <f t="shared" si="28"/>
        <v>0</v>
      </c>
      <c r="Q177" s="121">
        <v>0</v>
      </c>
    </row>
    <row r="178" spans="1:17" s="23" customFormat="1" ht="15.95" customHeight="1" x14ac:dyDescent="0.2">
      <c r="A178" s="28">
        <v>75</v>
      </c>
      <c r="B178" s="35" t="str">
        <f t="shared" si="38"/>
        <v>Tỷ lệ tổn thương cơ thể 95 %</v>
      </c>
      <c r="C178" s="117">
        <v>12</v>
      </c>
      <c r="D178" s="118">
        <v>7031</v>
      </c>
      <c r="E178" s="128"/>
      <c r="F178" s="118">
        <f t="shared" si="32"/>
        <v>1012464</v>
      </c>
      <c r="G178" s="119">
        <f t="shared" si="33"/>
        <v>7031</v>
      </c>
      <c r="H178" s="129">
        <f t="shared" si="33"/>
        <v>0</v>
      </c>
      <c r="I178" s="118">
        <f t="shared" si="34"/>
        <v>506232</v>
      </c>
      <c r="J178" s="40">
        <f t="shared" si="30"/>
        <v>7593.4800000000005</v>
      </c>
      <c r="K178" s="40">
        <f t="shared" si="31"/>
        <v>0</v>
      </c>
      <c r="L178" s="118">
        <f t="shared" si="35"/>
        <v>546730.56000000006</v>
      </c>
      <c r="M178" s="120">
        <f t="shared" si="36"/>
        <v>1052962.56</v>
      </c>
      <c r="N178" s="120"/>
      <c r="O178" s="120"/>
      <c r="P178" s="120">
        <f t="shared" si="28"/>
        <v>40498.560000000056</v>
      </c>
      <c r="Q178" s="121">
        <f t="shared" ref="Q178:Q241" si="40">P178/F178*100</f>
        <v>4.0000000000000053</v>
      </c>
    </row>
    <row r="179" spans="1:17" s="23" customFormat="1" ht="15.95" customHeight="1" x14ac:dyDescent="0.2">
      <c r="A179" s="28">
        <v>76</v>
      </c>
      <c r="B179" s="35" t="str">
        <f t="shared" si="38"/>
        <v>Tỷ lệ tổn thương cơ thể 96 %</v>
      </c>
      <c r="C179" s="117">
        <v>2</v>
      </c>
      <c r="D179" s="118">
        <v>7104</v>
      </c>
      <c r="E179" s="128"/>
      <c r="F179" s="118">
        <f t="shared" si="32"/>
        <v>170496</v>
      </c>
      <c r="G179" s="119">
        <f t="shared" si="33"/>
        <v>7104</v>
      </c>
      <c r="H179" s="129">
        <f t="shared" si="33"/>
        <v>0</v>
      </c>
      <c r="I179" s="118">
        <f t="shared" si="34"/>
        <v>85248</v>
      </c>
      <c r="J179" s="40">
        <f t="shared" ref="J179:J190" si="41">G179*$R$5</f>
        <v>7672.3200000000006</v>
      </c>
      <c r="K179" s="40">
        <f t="shared" ref="K179:K192" si="42">H179*$R$5</f>
        <v>0</v>
      </c>
      <c r="L179" s="118">
        <f t="shared" si="35"/>
        <v>92067.840000000011</v>
      </c>
      <c r="M179" s="120">
        <f t="shared" si="36"/>
        <v>177315.84000000003</v>
      </c>
      <c r="N179" s="120"/>
      <c r="O179" s="120"/>
      <c r="P179" s="120">
        <f t="shared" si="28"/>
        <v>6819.8400000000256</v>
      </c>
      <c r="Q179" s="121">
        <f t="shared" si="40"/>
        <v>4.0000000000000151</v>
      </c>
    </row>
    <row r="180" spans="1:17" s="23" customFormat="1" ht="15.95" customHeight="1" x14ac:dyDescent="0.2">
      <c r="A180" s="28">
        <v>77</v>
      </c>
      <c r="B180" s="35" t="str">
        <f t="shared" si="38"/>
        <v>Tỷ lệ tổn thương cơ thể 97 %</v>
      </c>
      <c r="C180" s="117">
        <v>2</v>
      </c>
      <c r="D180" s="118">
        <v>7174</v>
      </c>
      <c r="E180" s="128"/>
      <c r="F180" s="118">
        <f t="shared" si="32"/>
        <v>172176</v>
      </c>
      <c r="G180" s="119">
        <f t="shared" si="33"/>
        <v>7174</v>
      </c>
      <c r="H180" s="129">
        <f t="shared" si="33"/>
        <v>0</v>
      </c>
      <c r="I180" s="118">
        <f t="shared" si="34"/>
        <v>86088</v>
      </c>
      <c r="J180" s="40">
        <f t="shared" si="41"/>
        <v>7747.92</v>
      </c>
      <c r="K180" s="40">
        <f t="shared" si="42"/>
        <v>0</v>
      </c>
      <c r="L180" s="118">
        <f t="shared" si="35"/>
        <v>92975.040000000008</v>
      </c>
      <c r="M180" s="120">
        <f t="shared" si="36"/>
        <v>179063.04000000001</v>
      </c>
      <c r="N180" s="120"/>
      <c r="O180" s="120"/>
      <c r="P180" s="120">
        <f t="shared" si="28"/>
        <v>6887.0400000000081</v>
      </c>
      <c r="Q180" s="121">
        <f t="shared" si="40"/>
        <v>4.0000000000000053</v>
      </c>
    </row>
    <row r="181" spans="1:17" s="23" customFormat="1" ht="15.95" customHeight="1" x14ac:dyDescent="0.2">
      <c r="A181" s="28">
        <v>78</v>
      </c>
      <c r="B181" s="35" t="str">
        <f>B98</f>
        <v>Tỷ lệ tổn thương cơ thể 98 %</v>
      </c>
      <c r="C181" s="117">
        <v>2</v>
      </c>
      <c r="D181" s="118">
        <v>7246</v>
      </c>
      <c r="E181" s="128"/>
      <c r="F181" s="118">
        <f t="shared" si="32"/>
        <v>173904</v>
      </c>
      <c r="G181" s="119">
        <f t="shared" si="33"/>
        <v>7246</v>
      </c>
      <c r="H181" s="129">
        <f t="shared" si="33"/>
        <v>0</v>
      </c>
      <c r="I181" s="118">
        <f t="shared" si="34"/>
        <v>86952</v>
      </c>
      <c r="J181" s="40">
        <f t="shared" si="41"/>
        <v>7825.68</v>
      </c>
      <c r="K181" s="40">
        <f t="shared" si="42"/>
        <v>0</v>
      </c>
      <c r="L181" s="118">
        <f t="shared" si="35"/>
        <v>93908.160000000003</v>
      </c>
      <c r="M181" s="120">
        <f t="shared" si="36"/>
        <v>180860.16</v>
      </c>
      <c r="N181" s="120"/>
      <c r="O181" s="120"/>
      <c r="P181" s="120">
        <f t="shared" si="28"/>
        <v>6956.1600000000035</v>
      </c>
      <c r="Q181" s="121">
        <f t="shared" si="40"/>
        <v>4.0000000000000018</v>
      </c>
    </row>
    <row r="182" spans="1:17" s="23" customFormat="1" ht="15.95" customHeight="1" x14ac:dyDescent="0.2">
      <c r="A182" s="28">
        <v>79</v>
      </c>
      <c r="B182" s="35" t="str">
        <f>B99</f>
        <v>Tỷ lệ tổn thương cơ thể 99 %</v>
      </c>
      <c r="C182" s="117">
        <v>0</v>
      </c>
      <c r="D182" s="118">
        <v>7322</v>
      </c>
      <c r="E182" s="128"/>
      <c r="F182" s="118">
        <f t="shared" si="32"/>
        <v>0</v>
      </c>
      <c r="G182" s="119">
        <f t="shared" si="33"/>
        <v>7322</v>
      </c>
      <c r="H182" s="129">
        <f t="shared" si="33"/>
        <v>0</v>
      </c>
      <c r="I182" s="118">
        <f t="shared" si="34"/>
        <v>0</v>
      </c>
      <c r="J182" s="40">
        <f t="shared" si="41"/>
        <v>7907.76</v>
      </c>
      <c r="K182" s="40">
        <f t="shared" si="42"/>
        <v>0</v>
      </c>
      <c r="L182" s="118">
        <f t="shared" si="35"/>
        <v>0</v>
      </c>
      <c r="M182" s="120">
        <f t="shared" si="36"/>
        <v>0</v>
      </c>
      <c r="N182" s="120"/>
      <c r="O182" s="120"/>
      <c r="P182" s="120">
        <f t="shared" si="28"/>
        <v>0</v>
      </c>
      <c r="Q182" s="121" t="e">
        <f t="shared" si="40"/>
        <v>#DIV/0!</v>
      </c>
    </row>
    <row r="183" spans="1:17" s="23" customFormat="1" ht="15.95" customHeight="1" x14ac:dyDescent="0.2">
      <c r="A183" s="28">
        <v>80</v>
      </c>
      <c r="B183" s="35" t="str">
        <f>B100</f>
        <v>Tỷ lệ tổn thương cơ thể 100 %</v>
      </c>
      <c r="C183" s="117">
        <v>6</v>
      </c>
      <c r="D183" s="118">
        <v>7397</v>
      </c>
      <c r="E183" s="128"/>
      <c r="F183" s="118">
        <f t="shared" si="32"/>
        <v>532584</v>
      </c>
      <c r="G183" s="119">
        <f t="shared" si="33"/>
        <v>7397</v>
      </c>
      <c r="H183" s="129">
        <f t="shared" si="33"/>
        <v>0</v>
      </c>
      <c r="I183" s="118">
        <f t="shared" si="34"/>
        <v>266292</v>
      </c>
      <c r="J183" s="40">
        <f t="shared" si="41"/>
        <v>7988.76</v>
      </c>
      <c r="K183" s="40">
        <f t="shared" si="42"/>
        <v>0</v>
      </c>
      <c r="L183" s="118">
        <f t="shared" si="35"/>
        <v>287595.36</v>
      </c>
      <c r="M183" s="120">
        <f t="shared" si="36"/>
        <v>553887.36</v>
      </c>
      <c r="N183" s="120"/>
      <c r="O183" s="120"/>
      <c r="P183" s="120">
        <f t="shared" si="28"/>
        <v>21303.359999999986</v>
      </c>
      <c r="Q183" s="121">
        <f t="shared" si="40"/>
        <v>3.9999999999999973</v>
      </c>
    </row>
    <row r="184" spans="1:17" s="23" customFormat="1" ht="15.95" customHeight="1" x14ac:dyDescent="0.2">
      <c r="A184" s="28">
        <v>81</v>
      </c>
      <c r="B184" s="29" t="s">
        <v>107</v>
      </c>
      <c r="C184" s="117">
        <v>185</v>
      </c>
      <c r="D184" s="118">
        <v>0</v>
      </c>
      <c r="E184" s="118">
        <v>1399</v>
      </c>
      <c r="F184" s="118">
        <f t="shared" si="32"/>
        <v>3105780</v>
      </c>
      <c r="G184" s="119">
        <f t="shared" si="33"/>
        <v>0</v>
      </c>
      <c r="H184" s="40">
        <f t="shared" si="33"/>
        <v>1399</v>
      </c>
      <c r="I184" s="118">
        <f t="shared" si="34"/>
        <v>1552890</v>
      </c>
      <c r="J184" s="40">
        <f t="shared" si="41"/>
        <v>0</v>
      </c>
      <c r="K184" s="40">
        <f t="shared" si="42"/>
        <v>1510.92</v>
      </c>
      <c r="L184" s="118">
        <f t="shared" si="35"/>
        <v>1677121.2000000002</v>
      </c>
      <c r="M184" s="120">
        <f t="shared" si="36"/>
        <v>3230011.2</v>
      </c>
      <c r="N184" s="120"/>
      <c r="O184" s="120"/>
      <c r="P184" s="120">
        <f t="shared" si="28"/>
        <v>124231.20000000019</v>
      </c>
      <c r="Q184" s="121">
        <f t="shared" si="40"/>
        <v>4.0000000000000062</v>
      </c>
    </row>
    <row r="185" spans="1:17" s="23" customFormat="1" ht="30.75" customHeight="1" x14ac:dyDescent="0.2">
      <c r="A185" s="28">
        <v>82</v>
      </c>
      <c r="B185" s="29" t="s">
        <v>108</v>
      </c>
      <c r="C185" s="117">
        <v>125</v>
      </c>
      <c r="D185" s="118">
        <v>0</v>
      </c>
      <c r="E185" s="118">
        <v>2867</v>
      </c>
      <c r="F185" s="118">
        <f t="shared" si="32"/>
        <v>4300500</v>
      </c>
      <c r="G185" s="119">
        <f t="shared" si="33"/>
        <v>0</v>
      </c>
      <c r="H185" s="40">
        <f t="shared" si="33"/>
        <v>2867</v>
      </c>
      <c r="I185" s="118">
        <f t="shared" si="34"/>
        <v>2150250</v>
      </c>
      <c r="J185" s="40">
        <f t="shared" si="41"/>
        <v>0</v>
      </c>
      <c r="K185" s="40">
        <f t="shared" si="42"/>
        <v>3096.36</v>
      </c>
      <c r="L185" s="118">
        <f t="shared" si="35"/>
        <v>2322270</v>
      </c>
      <c r="M185" s="120">
        <f t="shared" si="36"/>
        <v>4472520</v>
      </c>
      <c r="N185" s="120"/>
      <c r="O185" s="120"/>
      <c r="P185" s="120">
        <f t="shared" si="28"/>
        <v>172020</v>
      </c>
      <c r="Q185" s="121">
        <f t="shared" si="40"/>
        <v>4</v>
      </c>
    </row>
    <row r="186" spans="1:17" s="23" customFormat="1" ht="15.95" customHeight="1" x14ac:dyDescent="0.2">
      <c r="A186" s="30" t="s">
        <v>111</v>
      </c>
      <c r="B186" s="31" t="s">
        <v>4</v>
      </c>
      <c r="C186" s="112">
        <f>SUM(C187:C190)</f>
        <v>101586</v>
      </c>
      <c r="D186" s="22"/>
      <c r="E186" s="22"/>
      <c r="F186" s="22">
        <f>SUM(F187:F192)</f>
        <v>5811467688</v>
      </c>
      <c r="G186" s="27"/>
      <c r="H186" s="22"/>
      <c r="I186" s="22">
        <f t="shared" ref="I186:M186" si="43">SUM(I187:I192)</f>
        <v>2905733844</v>
      </c>
      <c r="J186" s="40">
        <f t="shared" si="41"/>
        <v>0</v>
      </c>
      <c r="K186" s="40">
        <f t="shared" si="42"/>
        <v>0</v>
      </c>
      <c r="L186" s="22">
        <f t="shared" si="43"/>
        <v>3138192551.5200005</v>
      </c>
      <c r="M186" s="22">
        <f t="shared" si="43"/>
        <v>6043926395.5200005</v>
      </c>
      <c r="N186" s="22"/>
      <c r="O186" s="22"/>
      <c r="P186" s="115">
        <f t="shared" si="28"/>
        <v>232458707.52000046</v>
      </c>
      <c r="Q186" s="116">
        <f t="shared" si="40"/>
        <v>4.000000000000008</v>
      </c>
    </row>
    <row r="187" spans="1:17" s="23" customFormat="1" ht="15.95" customHeight="1" x14ac:dyDescent="0.2">
      <c r="A187" s="28">
        <v>1</v>
      </c>
      <c r="B187" s="29" t="s">
        <v>112</v>
      </c>
      <c r="C187" s="117">
        <v>89828</v>
      </c>
      <c r="D187" s="118">
        <v>4622</v>
      </c>
      <c r="E187" s="128"/>
      <c r="F187" s="118">
        <f t="shared" si="32"/>
        <v>4982220192</v>
      </c>
      <c r="G187" s="119">
        <f>D187</f>
        <v>4622</v>
      </c>
      <c r="H187" s="129">
        <f t="shared" si="33"/>
        <v>0</v>
      </c>
      <c r="I187" s="118">
        <f t="shared" si="34"/>
        <v>2491110096</v>
      </c>
      <c r="J187" s="40">
        <f t="shared" si="41"/>
        <v>4991.76</v>
      </c>
      <c r="K187" s="40">
        <f t="shared" si="42"/>
        <v>0</v>
      </c>
      <c r="L187" s="118">
        <f t="shared" si="35"/>
        <v>2690398903.6800003</v>
      </c>
      <c r="M187" s="120">
        <f t="shared" si="36"/>
        <v>5181508999.6800003</v>
      </c>
      <c r="N187" s="120"/>
      <c r="O187" s="120"/>
      <c r="P187" s="120">
        <f t="shared" si="28"/>
        <v>199288807.68000031</v>
      </c>
      <c r="Q187" s="121">
        <f t="shared" si="40"/>
        <v>4.0000000000000062</v>
      </c>
    </row>
    <row r="188" spans="1:17" s="23" customFormat="1" ht="15.95" customHeight="1" x14ac:dyDescent="0.2">
      <c r="A188" s="28">
        <v>2</v>
      </c>
      <c r="B188" s="29" t="s">
        <v>113</v>
      </c>
      <c r="C188" s="117">
        <v>9431</v>
      </c>
      <c r="D188" s="118">
        <v>5329</v>
      </c>
      <c r="E188" s="128"/>
      <c r="F188" s="118">
        <f t="shared" si="32"/>
        <v>603093588</v>
      </c>
      <c r="G188" s="119">
        <f t="shared" si="33"/>
        <v>5329</v>
      </c>
      <c r="H188" s="129">
        <f t="shared" si="33"/>
        <v>0</v>
      </c>
      <c r="I188" s="118">
        <f t="shared" si="34"/>
        <v>301546794</v>
      </c>
      <c r="J188" s="40">
        <f t="shared" si="41"/>
        <v>5755.3200000000006</v>
      </c>
      <c r="K188" s="40">
        <f t="shared" si="42"/>
        <v>0</v>
      </c>
      <c r="L188" s="118">
        <f t="shared" si="35"/>
        <v>325670537.52000004</v>
      </c>
      <c r="M188" s="120">
        <f t="shared" si="36"/>
        <v>627217331.51999998</v>
      </c>
      <c r="N188" s="120"/>
      <c r="O188" s="120"/>
      <c r="P188" s="120">
        <f t="shared" si="28"/>
        <v>24123743.519999981</v>
      </c>
      <c r="Q188" s="121">
        <f t="shared" si="40"/>
        <v>3.9999999999999964</v>
      </c>
    </row>
    <row r="189" spans="1:17" s="23" customFormat="1" ht="15.95" customHeight="1" x14ac:dyDescent="0.2">
      <c r="A189" s="28">
        <v>3</v>
      </c>
      <c r="B189" s="29" t="s">
        <v>114</v>
      </c>
      <c r="C189" s="117">
        <v>2107</v>
      </c>
      <c r="D189" s="118">
        <v>6378</v>
      </c>
      <c r="E189" s="128"/>
      <c r="F189" s="118">
        <f t="shared" si="32"/>
        <v>161261352</v>
      </c>
      <c r="G189" s="119">
        <f t="shared" si="33"/>
        <v>6378</v>
      </c>
      <c r="H189" s="129">
        <f t="shared" si="33"/>
        <v>0</v>
      </c>
      <c r="I189" s="118">
        <f t="shared" si="34"/>
        <v>80630676</v>
      </c>
      <c r="J189" s="40">
        <f t="shared" si="41"/>
        <v>6888.2400000000007</v>
      </c>
      <c r="K189" s="40">
        <f t="shared" si="42"/>
        <v>0</v>
      </c>
      <c r="L189" s="118">
        <f t="shared" si="35"/>
        <v>87081130.080000013</v>
      </c>
      <c r="M189" s="120">
        <f t="shared" si="36"/>
        <v>167711806.08000001</v>
      </c>
      <c r="N189" s="120"/>
      <c r="O189" s="120"/>
      <c r="P189" s="120">
        <f t="shared" si="28"/>
        <v>6450454.0800000131</v>
      </c>
      <c r="Q189" s="121">
        <f t="shared" si="40"/>
        <v>4.000000000000008</v>
      </c>
    </row>
    <row r="190" spans="1:17" s="23" customFormat="1" ht="15.95" customHeight="1" x14ac:dyDescent="0.2">
      <c r="A190" s="28">
        <v>4</v>
      </c>
      <c r="B190" s="29" t="s">
        <v>115</v>
      </c>
      <c r="C190" s="117">
        <v>220</v>
      </c>
      <c r="D190" s="118">
        <v>7104</v>
      </c>
      <c r="E190" s="128"/>
      <c r="F190" s="118">
        <f t="shared" si="32"/>
        <v>18754560</v>
      </c>
      <c r="G190" s="119">
        <f t="shared" si="33"/>
        <v>7104</v>
      </c>
      <c r="H190" s="129">
        <f t="shared" si="33"/>
        <v>0</v>
      </c>
      <c r="I190" s="118">
        <f t="shared" si="34"/>
        <v>9377280</v>
      </c>
      <c r="J190" s="40">
        <f t="shared" si="41"/>
        <v>7672.3200000000006</v>
      </c>
      <c r="K190" s="40">
        <f t="shared" si="42"/>
        <v>0</v>
      </c>
      <c r="L190" s="118">
        <f t="shared" si="35"/>
        <v>10127462.4</v>
      </c>
      <c r="M190" s="120">
        <f t="shared" si="36"/>
        <v>19504742.399999999</v>
      </c>
      <c r="N190" s="120"/>
      <c r="O190" s="120"/>
      <c r="P190" s="120">
        <f t="shared" si="28"/>
        <v>750182.39999999851</v>
      </c>
      <c r="Q190" s="121">
        <f t="shared" si="40"/>
        <v>3.9999999999999916</v>
      </c>
    </row>
    <row r="191" spans="1:17" s="23" customFormat="1" ht="15.95" customHeight="1" x14ac:dyDescent="0.2">
      <c r="A191" s="28">
        <v>5</v>
      </c>
      <c r="B191" s="29" t="s">
        <v>107</v>
      </c>
      <c r="C191" s="117">
        <v>1903</v>
      </c>
      <c r="D191" s="118"/>
      <c r="E191" s="118">
        <v>1399</v>
      </c>
      <c r="F191" s="118">
        <f t="shared" si="32"/>
        <v>31947564</v>
      </c>
      <c r="G191" s="119">
        <f t="shared" si="33"/>
        <v>0</v>
      </c>
      <c r="H191" s="40">
        <f t="shared" si="33"/>
        <v>1399</v>
      </c>
      <c r="I191" s="118">
        <f t="shared" si="34"/>
        <v>15973782</v>
      </c>
      <c r="J191" s="40">
        <f t="shared" ref="J191:J192" si="44">G191*$R$5</f>
        <v>0</v>
      </c>
      <c r="K191" s="40">
        <f t="shared" si="42"/>
        <v>1510.92</v>
      </c>
      <c r="L191" s="118">
        <f t="shared" si="35"/>
        <v>17251684.560000002</v>
      </c>
      <c r="M191" s="120">
        <f t="shared" si="36"/>
        <v>33225466.560000002</v>
      </c>
      <c r="N191" s="120"/>
      <c r="O191" s="120"/>
      <c r="P191" s="120">
        <f t="shared" si="28"/>
        <v>1277902.5600000024</v>
      </c>
      <c r="Q191" s="121">
        <f t="shared" si="40"/>
        <v>4.000000000000008</v>
      </c>
    </row>
    <row r="192" spans="1:17" s="23" customFormat="1" ht="37.5" customHeight="1" x14ac:dyDescent="0.2">
      <c r="A192" s="28">
        <v>6</v>
      </c>
      <c r="B192" s="29" t="s">
        <v>116</v>
      </c>
      <c r="C192" s="117">
        <v>424</v>
      </c>
      <c r="D192" s="118"/>
      <c r="E192" s="118">
        <v>2789</v>
      </c>
      <c r="F192" s="118">
        <f t="shared" si="32"/>
        <v>14190432</v>
      </c>
      <c r="G192" s="119">
        <f t="shared" si="33"/>
        <v>0</v>
      </c>
      <c r="H192" s="40">
        <f t="shared" si="33"/>
        <v>2789</v>
      </c>
      <c r="I192" s="118">
        <f t="shared" si="34"/>
        <v>7095216</v>
      </c>
      <c r="J192" s="40">
        <f t="shared" si="44"/>
        <v>0</v>
      </c>
      <c r="K192" s="40">
        <f t="shared" si="42"/>
        <v>3012.1200000000003</v>
      </c>
      <c r="L192" s="118">
        <f t="shared" si="35"/>
        <v>7662833.2800000012</v>
      </c>
      <c r="M192" s="120">
        <f t="shared" si="36"/>
        <v>14758049.280000001</v>
      </c>
      <c r="N192" s="120"/>
      <c r="O192" s="120"/>
      <c r="P192" s="120">
        <f t="shared" si="28"/>
        <v>567617.28000000119</v>
      </c>
      <c r="Q192" s="121">
        <f t="shared" si="40"/>
        <v>4.000000000000008</v>
      </c>
    </row>
    <row r="193" spans="1:17" s="23" customFormat="1" ht="15.95" customHeight="1" x14ac:dyDescent="0.2">
      <c r="A193" s="20" t="s">
        <v>117</v>
      </c>
      <c r="B193" s="21" t="s">
        <v>118</v>
      </c>
      <c r="C193" s="112">
        <f>SUM(C194:C195)</f>
        <v>18967</v>
      </c>
      <c r="D193" s="118"/>
      <c r="E193" s="118"/>
      <c r="F193" s="22">
        <f>SUM(F194:F195)</f>
        <v>724452012</v>
      </c>
      <c r="G193" s="119"/>
      <c r="H193" s="40"/>
      <c r="I193" s="22">
        <f>SUM(I194:I195)</f>
        <v>362226006</v>
      </c>
      <c r="J193" s="40"/>
      <c r="K193" s="40"/>
      <c r="L193" s="22">
        <f>SUM(L194:L195)</f>
        <v>391204086.48000002</v>
      </c>
      <c r="M193" s="113">
        <f t="shared" si="36"/>
        <v>753430092.48000002</v>
      </c>
      <c r="N193" s="113"/>
      <c r="O193" s="113"/>
      <c r="P193" s="115">
        <f t="shared" si="28"/>
        <v>28978080.480000019</v>
      </c>
      <c r="Q193" s="116">
        <f t="shared" si="40"/>
        <v>4.0000000000000027</v>
      </c>
    </row>
    <row r="194" spans="1:17" s="107" customFormat="1" ht="15.95" customHeight="1" x14ac:dyDescent="0.25">
      <c r="A194" s="36">
        <v>1</v>
      </c>
      <c r="B194" s="24" t="s">
        <v>119</v>
      </c>
      <c r="C194" s="117">
        <v>11763</v>
      </c>
      <c r="D194" s="118">
        <v>2911</v>
      </c>
      <c r="E194" s="118"/>
      <c r="F194" s="40">
        <f>C194*(D194+E194)*12</f>
        <v>410905116</v>
      </c>
      <c r="G194" s="119">
        <f>D194</f>
        <v>2911</v>
      </c>
      <c r="H194" s="40"/>
      <c r="I194" s="118">
        <f>C194*(G194+H194)*6</f>
        <v>205452558</v>
      </c>
      <c r="J194" s="40">
        <f>G194*$R$5</f>
        <v>3143.88</v>
      </c>
      <c r="K194" s="40">
        <f t="shared" ref="K194:K223" si="45">H194*$R$5</f>
        <v>0</v>
      </c>
      <c r="L194" s="118">
        <f t="shared" si="35"/>
        <v>221888762.63999999</v>
      </c>
      <c r="M194" s="40">
        <f t="shared" si="36"/>
        <v>427341320.63999999</v>
      </c>
      <c r="N194" s="40"/>
      <c r="O194" s="40"/>
      <c r="P194" s="120">
        <f t="shared" si="28"/>
        <v>16436204.639999986</v>
      </c>
      <c r="Q194" s="121">
        <f t="shared" si="40"/>
        <v>3.9999999999999964</v>
      </c>
    </row>
    <row r="195" spans="1:17" s="107" customFormat="1" ht="15.95" customHeight="1" x14ac:dyDescent="0.25">
      <c r="A195" s="36">
        <v>2</v>
      </c>
      <c r="B195" s="24" t="s">
        <v>120</v>
      </c>
      <c r="C195" s="117">
        <v>7204</v>
      </c>
      <c r="D195" s="118">
        <v>3627</v>
      </c>
      <c r="E195" s="118"/>
      <c r="F195" s="40">
        <f>C195*(D195+E195)*12</f>
        <v>313546896</v>
      </c>
      <c r="G195" s="119">
        <f>D195</f>
        <v>3627</v>
      </c>
      <c r="H195" s="40"/>
      <c r="I195" s="118">
        <f>C195*(G195+H195)*6</f>
        <v>156773448</v>
      </c>
      <c r="J195" s="40">
        <f>G195*$R$5</f>
        <v>3917.1600000000003</v>
      </c>
      <c r="K195" s="40">
        <f t="shared" si="45"/>
        <v>0</v>
      </c>
      <c r="L195" s="118">
        <f t="shared" si="35"/>
        <v>169315323.84</v>
      </c>
      <c r="M195" s="40">
        <f t="shared" si="36"/>
        <v>326088771.84000003</v>
      </c>
      <c r="N195" s="40"/>
      <c r="O195" s="40"/>
      <c r="P195" s="120">
        <f t="shared" si="28"/>
        <v>12541875.840000033</v>
      </c>
      <c r="Q195" s="121">
        <f t="shared" si="40"/>
        <v>4.0000000000000107</v>
      </c>
    </row>
    <row r="196" spans="1:17" s="107" customFormat="1" ht="30.75" customHeight="1" x14ac:dyDescent="0.2">
      <c r="A196" s="20" t="s">
        <v>121</v>
      </c>
      <c r="B196" s="21" t="s">
        <v>122</v>
      </c>
      <c r="C196" s="112">
        <f>SUM(C197:C200)</f>
        <v>17315</v>
      </c>
      <c r="D196" s="118"/>
      <c r="E196" s="118"/>
      <c r="F196" s="22">
        <f>SUM(F197:F200)</f>
        <v>599891208</v>
      </c>
      <c r="G196" s="119"/>
      <c r="H196" s="40"/>
      <c r="I196" s="22">
        <f>SUM(I197:I200)</f>
        <v>299945604</v>
      </c>
      <c r="J196" s="40"/>
      <c r="K196" s="40"/>
      <c r="L196" s="22">
        <f>SUM(L197:L200)</f>
        <v>323941252.32000005</v>
      </c>
      <c r="M196" s="22">
        <f>SUM(M197:M200)</f>
        <v>623886856.32000005</v>
      </c>
      <c r="N196" s="22"/>
      <c r="O196" s="22"/>
      <c r="P196" s="115">
        <f t="shared" si="28"/>
        <v>23995648.320000052</v>
      </c>
      <c r="Q196" s="116">
        <f t="shared" si="40"/>
        <v>4.000000000000008</v>
      </c>
    </row>
    <row r="197" spans="1:17" s="37" customFormat="1" ht="15.95" customHeight="1" x14ac:dyDescent="0.25">
      <c r="A197" s="36">
        <v>1</v>
      </c>
      <c r="B197" s="24" t="s">
        <v>123</v>
      </c>
      <c r="C197" s="117">
        <v>9121</v>
      </c>
      <c r="D197" s="118">
        <v>2789</v>
      </c>
      <c r="E197" s="118"/>
      <c r="F197" s="40">
        <f>C197*D197*12</f>
        <v>305261628</v>
      </c>
      <c r="G197" s="119">
        <f>D197</f>
        <v>2789</v>
      </c>
      <c r="H197" s="40"/>
      <c r="I197" s="40">
        <f>C197*G197*6</f>
        <v>152630814</v>
      </c>
      <c r="J197" s="40">
        <f>G197*$R$5</f>
        <v>3012.1200000000003</v>
      </c>
      <c r="K197" s="40">
        <f t="shared" si="45"/>
        <v>0</v>
      </c>
      <c r="L197" s="40">
        <f>C197*J197*6</f>
        <v>164841279.12</v>
      </c>
      <c r="M197" s="40">
        <f t="shared" ref="M197:M229" si="46">I197+L197</f>
        <v>317472093.12</v>
      </c>
      <c r="N197" s="40"/>
      <c r="O197" s="40"/>
      <c r="P197" s="120">
        <f t="shared" si="28"/>
        <v>12210465.120000005</v>
      </c>
      <c r="Q197" s="121">
        <f t="shared" si="40"/>
        <v>4.0000000000000018</v>
      </c>
    </row>
    <row r="198" spans="1:17" s="107" customFormat="1" ht="15.95" customHeight="1" x14ac:dyDescent="0.25">
      <c r="A198" s="36">
        <v>2</v>
      </c>
      <c r="B198" s="24" t="s">
        <v>124</v>
      </c>
      <c r="C198" s="117">
        <v>3232</v>
      </c>
      <c r="D198" s="118">
        <v>2789</v>
      </c>
      <c r="E198" s="118"/>
      <c r="F198" s="40">
        <f t="shared" ref="F198:F200" si="47">C198*D198*12</f>
        <v>108168576</v>
      </c>
      <c r="G198" s="119">
        <f>D198</f>
        <v>2789</v>
      </c>
      <c r="H198" s="40"/>
      <c r="I198" s="40">
        <f t="shared" ref="I198:I200" si="48">C198*G198*6</f>
        <v>54084288</v>
      </c>
      <c r="J198" s="40">
        <f>G198*$R$5</f>
        <v>3012.1200000000003</v>
      </c>
      <c r="K198" s="40">
        <f t="shared" si="45"/>
        <v>0</v>
      </c>
      <c r="L198" s="40">
        <f t="shared" ref="L198:L200" si="49">C198*J198*6</f>
        <v>58411031.040000007</v>
      </c>
      <c r="M198" s="40">
        <f t="shared" si="46"/>
        <v>112495319.04000001</v>
      </c>
      <c r="N198" s="40"/>
      <c r="O198" s="40"/>
      <c r="P198" s="120">
        <f t="shared" si="28"/>
        <v>4326743.0400000066</v>
      </c>
      <c r="Q198" s="121">
        <f t="shared" si="40"/>
        <v>4.0000000000000062</v>
      </c>
    </row>
    <row r="199" spans="1:17" s="107" customFormat="1" ht="15.95" customHeight="1" x14ac:dyDescent="0.25">
      <c r="A199" s="36">
        <v>3</v>
      </c>
      <c r="B199" s="24" t="s">
        <v>125</v>
      </c>
      <c r="C199" s="117">
        <v>2143</v>
      </c>
      <c r="D199" s="118">
        <v>3582</v>
      </c>
      <c r="E199" s="118"/>
      <c r="F199" s="40">
        <f t="shared" si="47"/>
        <v>92114712</v>
      </c>
      <c r="G199" s="119">
        <f>D199</f>
        <v>3582</v>
      </c>
      <c r="H199" s="40"/>
      <c r="I199" s="40">
        <f t="shared" si="48"/>
        <v>46057356</v>
      </c>
      <c r="J199" s="40">
        <f>G199*$R$5</f>
        <v>3868.5600000000004</v>
      </c>
      <c r="K199" s="40">
        <f t="shared" si="45"/>
        <v>0</v>
      </c>
      <c r="L199" s="40">
        <f t="shared" si="49"/>
        <v>49741944.480000004</v>
      </c>
      <c r="M199" s="40">
        <f t="shared" si="46"/>
        <v>95799300.480000004</v>
      </c>
      <c r="N199" s="40"/>
      <c r="O199" s="40"/>
      <c r="P199" s="120">
        <f t="shared" si="28"/>
        <v>3684588.4800000042</v>
      </c>
      <c r="Q199" s="121">
        <f t="shared" si="40"/>
        <v>4.0000000000000044</v>
      </c>
    </row>
    <row r="200" spans="1:17" s="107" customFormat="1" ht="15.95" customHeight="1" x14ac:dyDescent="0.25">
      <c r="A200" s="36">
        <v>4</v>
      </c>
      <c r="B200" s="24" t="s">
        <v>126</v>
      </c>
      <c r="C200" s="117">
        <v>2819</v>
      </c>
      <c r="D200" s="118">
        <v>2789</v>
      </c>
      <c r="E200" s="118"/>
      <c r="F200" s="40">
        <f t="shared" si="47"/>
        <v>94346292</v>
      </c>
      <c r="G200" s="119">
        <f>D200</f>
        <v>2789</v>
      </c>
      <c r="H200" s="40"/>
      <c r="I200" s="40">
        <f t="shared" si="48"/>
        <v>47173146</v>
      </c>
      <c r="J200" s="40">
        <f>G200*$R$5</f>
        <v>3012.1200000000003</v>
      </c>
      <c r="K200" s="40">
        <f t="shared" si="45"/>
        <v>0</v>
      </c>
      <c r="L200" s="40">
        <f t="shared" si="49"/>
        <v>50946997.680000007</v>
      </c>
      <c r="M200" s="40">
        <f t="shared" si="46"/>
        <v>98120143.680000007</v>
      </c>
      <c r="N200" s="40"/>
      <c r="O200" s="40"/>
      <c r="P200" s="120">
        <f t="shared" si="28"/>
        <v>3773851.6800000072</v>
      </c>
      <c r="Q200" s="121">
        <f t="shared" si="40"/>
        <v>4.000000000000008</v>
      </c>
    </row>
    <row r="201" spans="1:17" s="23" customFormat="1" ht="15.95" customHeight="1" x14ac:dyDescent="0.2">
      <c r="A201" s="20" t="s">
        <v>127</v>
      </c>
      <c r="B201" s="21" t="s">
        <v>128</v>
      </c>
      <c r="C201" s="112">
        <f>SUM(C202:C214)</f>
        <v>237400</v>
      </c>
      <c r="D201" s="118"/>
      <c r="E201" s="118"/>
      <c r="F201" s="113">
        <f>SUM(F202:F214)</f>
        <v>6824423532</v>
      </c>
      <c r="G201" s="119"/>
      <c r="H201" s="40"/>
      <c r="I201" s="113">
        <f>SUM(I202:I214)</f>
        <v>3412211766</v>
      </c>
      <c r="J201" s="40"/>
      <c r="K201" s="40"/>
      <c r="L201" s="113">
        <f>SUM(L202:L214)</f>
        <v>3685191795.3600006</v>
      </c>
      <c r="M201" s="115">
        <f t="shared" si="46"/>
        <v>7097403561.3600006</v>
      </c>
      <c r="N201" s="115"/>
      <c r="O201" s="115"/>
      <c r="P201" s="115">
        <f t="shared" si="28"/>
        <v>272980029.36000061</v>
      </c>
      <c r="Q201" s="116">
        <f t="shared" si="40"/>
        <v>4.0000452504154547</v>
      </c>
    </row>
    <row r="202" spans="1:17" s="107" customFormat="1" ht="15.95" customHeight="1" x14ac:dyDescent="0.25">
      <c r="A202" s="36">
        <v>1</v>
      </c>
      <c r="B202" s="24" t="s">
        <v>129</v>
      </c>
      <c r="C202" s="117">
        <v>134251</v>
      </c>
      <c r="D202" s="118">
        <v>2789</v>
      </c>
      <c r="E202" s="118"/>
      <c r="F202" s="40">
        <f>C202*D202*12</f>
        <v>4493112468</v>
      </c>
      <c r="G202" s="119">
        <f t="shared" ref="G202:G214" si="50">D202</f>
        <v>2789</v>
      </c>
      <c r="H202" s="40"/>
      <c r="I202" s="40">
        <f>C202*G202*6</f>
        <v>2246556234</v>
      </c>
      <c r="J202" s="40">
        <f t="shared" ref="J202:J214" si="51">G202*$R$5</f>
        <v>3012.1200000000003</v>
      </c>
      <c r="K202" s="40">
        <f t="shared" si="45"/>
        <v>0</v>
      </c>
      <c r="L202" s="40">
        <f>C202*J202*6</f>
        <v>2426280732.7200003</v>
      </c>
      <c r="M202" s="120">
        <f t="shared" si="46"/>
        <v>4672836966.7200003</v>
      </c>
      <c r="N202" s="120"/>
      <c r="O202" s="120"/>
      <c r="P202" s="120">
        <f t="shared" si="28"/>
        <v>179724498.72000027</v>
      </c>
      <c r="Q202" s="121">
        <f t="shared" si="40"/>
        <v>4.0000000000000053</v>
      </c>
    </row>
    <row r="203" spans="1:17" s="107" customFormat="1" ht="15.95" customHeight="1" x14ac:dyDescent="0.25">
      <c r="A203" s="36">
        <v>2</v>
      </c>
      <c r="B203" s="24" t="s">
        <v>130</v>
      </c>
      <c r="C203" s="117">
        <v>487</v>
      </c>
      <c r="D203" s="118">
        <v>5578</v>
      </c>
      <c r="E203" s="118"/>
      <c r="F203" s="40">
        <f t="shared" ref="F203:F214" si="52">C203*D203*12</f>
        <v>32597832</v>
      </c>
      <c r="G203" s="119">
        <f t="shared" si="50"/>
        <v>5578</v>
      </c>
      <c r="H203" s="40"/>
      <c r="I203" s="40">
        <f t="shared" ref="I203:I214" si="53">C203*G203*6</f>
        <v>16298916</v>
      </c>
      <c r="J203" s="40">
        <f t="shared" si="51"/>
        <v>6024.2400000000007</v>
      </c>
      <c r="K203" s="40">
        <f t="shared" si="45"/>
        <v>0</v>
      </c>
      <c r="L203" s="40">
        <f t="shared" ref="L203:L214" si="54">C203*J203*6</f>
        <v>17602829.280000001</v>
      </c>
      <c r="M203" s="120">
        <f t="shared" si="46"/>
        <v>33901745.280000001</v>
      </c>
      <c r="N203" s="120"/>
      <c r="O203" s="120"/>
      <c r="P203" s="120">
        <f t="shared" si="28"/>
        <v>1303913.2800000012</v>
      </c>
      <c r="Q203" s="121">
        <f t="shared" si="40"/>
        <v>4.0000000000000036</v>
      </c>
    </row>
    <row r="204" spans="1:17" s="107" customFormat="1" ht="15.95" customHeight="1" x14ac:dyDescent="0.25">
      <c r="A204" s="36">
        <v>3</v>
      </c>
      <c r="B204" s="24" t="s">
        <v>131</v>
      </c>
      <c r="C204" s="117">
        <v>24</v>
      </c>
      <c r="D204" s="118">
        <v>8367</v>
      </c>
      <c r="E204" s="118"/>
      <c r="F204" s="40">
        <f t="shared" si="52"/>
        <v>2409696</v>
      </c>
      <c r="G204" s="119">
        <f t="shared" si="50"/>
        <v>8367</v>
      </c>
      <c r="H204" s="40"/>
      <c r="I204" s="40">
        <f t="shared" si="53"/>
        <v>1204848</v>
      </c>
      <c r="J204" s="40">
        <f t="shared" si="51"/>
        <v>9036.36</v>
      </c>
      <c r="K204" s="40">
        <f t="shared" si="45"/>
        <v>0</v>
      </c>
      <c r="L204" s="40">
        <f t="shared" si="54"/>
        <v>1301235.8400000001</v>
      </c>
      <c r="M204" s="40">
        <f t="shared" si="46"/>
        <v>2506083.84</v>
      </c>
      <c r="N204" s="40"/>
      <c r="O204" s="40"/>
      <c r="P204" s="120">
        <f t="shared" ref="P204:P229" si="55">M204-F204</f>
        <v>96387.839999999851</v>
      </c>
      <c r="Q204" s="121">
        <f t="shared" si="40"/>
        <v>3.9999999999999938</v>
      </c>
    </row>
    <row r="205" spans="1:17" s="107" customFormat="1" ht="15.95" customHeight="1" x14ac:dyDescent="0.25">
      <c r="A205" s="36">
        <v>4</v>
      </c>
      <c r="B205" s="24" t="s">
        <v>132</v>
      </c>
      <c r="C205" s="117">
        <v>4289</v>
      </c>
      <c r="D205" s="118">
        <v>2231</v>
      </c>
      <c r="E205" s="118"/>
      <c r="F205" s="40">
        <f t="shared" si="52"/>
        <v>114825108</v>
      </c>
      <c r="G205" s="119">
        <f t="shared" si="50"/>
        <v>2231</v>
      </c>
      <c r="H205" s="40"/>
      <c r="I205" s="40">
        <f t="shared" si="53"/>
        <v>57412554</v>
      </c>
      <c r="J205" s="40">
        <f>0.8*$R$7</f>
        <v>2409.6</v>
      </c>
      <c r="K205" s="40">
        <f t="shared" si="45"/>
        <v>0</v>
      </c>
      <c r="L205" s="40">
        <f t="shared" si="54"/>
        <v>62008646.400000006</v>
      </c>
      <c r="M205" s="40">
        <f t="shared" si="46"/>
        <v>119421200.40000001</v>
      </c>
      <c r="N205" s="40"/>
      <c r="O205" s="40"/>
      <c r="P205" s="120">
        <f t="shared" si="55"/>
        <v>4596092.400000006</v>
      </c>
      <c r="Q205" s="121">
        <f t="shared" si="40"/>
        <v>4.0026893769610092</v>
      </c>
    </row>
    <row r="206" spans="1:17" s="107" customFormat="1" ht="37.5" customHeight="1" x14ac:dyDescent="0.25">
      <c r="A206" s="36">
        <v>5</v>
      </c>
      <c r="B206" s="24" t="s">
        <v>133</v>
      </c>
      <c r="C206" s="117">
        <v>20548</v>
      </c>
      <c r="D206" s="118">
        <v>2789</v>
      </c>
      <c r="E206" s="118"/>
      <c r="F206" s="40">
        <f t="shared" si="52"/>
        <v>687700464</v>
      </c>
      <c r="G206" s="119">
        <f t="shared" si="50"/>
        <v>2789</v>
      </c>
      <c r="H206" s="40"/>
      <c r="I206" s="40">
        <f t="shared" si="53"/>
        <v>343850232</v>
      </c>
      <c r="J206" s="40">
        <f t="shared" si="51"/>
        <v>3012.1200000000003</v>
      </c>
      <c r="K206" s="40">
        <f t="shared" si="45"/>
        <v>0</v>
      </c>
      <c r="L206" s="40">
        <f t="shared" si="54"/>
        <v>371358250.56000006</v>
      </c>
      <c r="M206" s="40">
        <f t="shared" si="46"/>
        <v>715208482.56000006</v>
      </c>
      <c r="N206" s="40"/>
      <c r="O206" s="40"/>
      <c r="P206" s="120">
        <f t="shared" si="55"/>
        <v>27508018.560000062</v>
      </c>
      <c r="Q206" s="121">
        <f t="shared" si="40"/>
        <v>4.0000000000000089</v>
      </c>
    </row>
    <row r="207" spans="1:17" s="107" customFormat="1" ht="17.25" customHeight="1" x14ac:dyDescent="0.25">
      <c r="A207" s="36">
        <v>6</v>
      </c>
      <c r="B207" s="24" t="s">
        <v>134</v>
      </c>
      <c r="C207" s="117">
        <v>1403</v>
      </c>
      <c r="D207" s="118">
        <v>2789</v>
      </c>
      <c r="E207" s="118"/>
      <c r="F207" s="40">
        <f t="shared" si="52"/>
        <v>46955604</v>
      </c>
      <c r="G207" s="119">
        <f t="shared" si="50"/>
        <v>2789</v>
      </c>
      <c r="H207" s="40"/>
      <c r="I207" s="40">
        <f t="shared" si="53"/>
        <v>23477802</v>
      </c>
      <c r="J207" s="40">
        <f t="shared" si="51"/>
        <v>3012.1200000000003</v>
      </c>
      <c r="K207" s="40">
        <f t="shared" si="45"/>
        <v>0</v>
      </c>
      <c r="L207" s="40">
        <f t="shared" si="54"/>
        <v>25356026.160000004</v>
      </c>
      <c r="M207" s="40">
        <f t="shared" si="46"/>
        <v>48833828.160000004</v>
      </c>
      <c r="N207" s="40"/>
      <c r="O207" s="40"/>
      <c r="P207" s="120">
        <f t="shared" si="55"/>
        <v>1878224.1600000039</v>
      </c>
      <c r="Q207" s="121">
        <f t="shared" si="40"/>
        <v>4.000000000000008</v>
      </c>
    </row>
    <row r="208" spans="1:17" s="107" customFormat="1" ht="38.25" customHeight="1" x14ac:dyDescent="0.25">
      <c r="A208" s="36">
        <v>7</v>
      </c>
      <c r="B208" s="24" t="s">
        <v>135</v>
      </c>
      <c r="C208" s="117">
        <v>56</v>
      </c>
      <c r="D208" s="118">
        <v>2231</v>
      </c>
      <c r="E208" s="118"/>
      <c r="F208" s="40">
        <f t="shared" si="52"/>
        <v>1499232</v>
      </c>
      <c r="G208" s="119">
        <f t="shared" si="50"/>
        <v>2231</v>
      </c>
      <c r="H208" s="40"/>
      <c r="I208" s="40">
        <f t="shared" si="53"/>
        <v>749616</v>
      </c>
      <c r="J208" s="40">
        <f t="shared" si="51"/>
        <v>2409.48</v>
      </c>
      <c r="K208" s="40">
        <f t="shared" si="45"/>
        <v>0</v>
      </c>
      <c r="L208" s="40">
        <f t="shared" si="54"/>
        <v>809585.28</v>
      </c>
      <c r="M208" s="40">
        <f t="shared" si="46"/>
        <v>1559201.28</v>
      </c>
      <c r="N208" s="40"/>
      <c r="O208" s="40"/>
      <c r="P208" s="120">
        <f t="shared" si="55"/>
        <v>59969.280000000028</v>
      </c>
      <c r="Q208" s="121">
        <f t="shared" si="40"/>
        <v>4.0000000000000018</v>
      </c>
    </row>
    <row r="209" spans="1:17" s="107" customFormat="1" ht="20.25" customHeight="1" x14ac:dyDescent="0.25">
      <c r="A209" s="36">
        <v>8</v>
      </c>
      <c r="B209" s="24" t="s">
        <v>136</v>
      </c>
      <c r="C209" s="117">
        <v>2708</v>
      </c>
      <c r="D209" s="118">
        <v>1565</v>
      </c>
      <c r="E209" s="118"/>
      <c r="F209" s="40">
        <f t="shared" si="52"/>
        <v>50856240</v>
      </c>
      <c r="G209" s="119">
        <f t="shared" si="50"/>
        <v>1565</v>
      </c>
      <c r="H209" s="40"/>
      <c r="I209" s="40">
        <f t="shared" si="53"/>
        <v>25428120</v>
      </c>
      <c r="J209" s="40">
        <f t="shared" si="51"/>
        <v>1690.2</v>
      </c>
      <c r="K209" s="40">
        <f t="shared" si="45"/>
        <v>0</v>
      </c>
      <c r="L209" s="40">
        <f t="shared" si="54"/>
        <v>27462369.600000001</v>
      </c>
      <c r="M209" s="40">
        <f t="shared" si="46"/>
        <v>52890489.600000001</v>
      </c>
      <c r="N209" s="40"/>
      <c r="O209" s="40"/>
      <c r="P209" s="120">
        <f t="shared" si="55"/>
        <v>2034249.6000000015</v>
      </c>
      <c r="Q209" s="121">
        <f t="shared" si="40"/>
        <v>4.0000000000000027</v>
      </c>
    </row>
    <row r="210" spans="1:17" s="107" customFormat="1" ht="30.75" customHeight="1" x14ac:dyDescent="0.25">
      <c r="A210" s="36">
        <v>9</v>
      </c>
      <c r="B210" s="24" t="s">
        <v>137</v>
      </c>
      <c r="C210" s="117">
        <v>75</v>
      </c>
      <c r="D210" s="118">
        <v>2231</v>
      </c>
      <c r="E210" s="118"/>
      <c r="F210" s="40">
        <f t="shared" si="52"/>
        <v>2007900</v>
      </c>
      <c r="G210" s="119">
        <f t="shared" si="50"/>
        <v>2231</v>
      </c>
      <c r="H210" s="40"/>
      <c r="I210" s="40">
        <f t="shared" si="53"/>
        <v>1003950</v>
      </c>
      <c r="J210" s="40">
        <f t="shared" si="51"/>
        <v>2409.48</v>
      </c>
      <c r="K210" s="40">
        <f t="shared" si="45"/>
        <v>0</v>
      </c>
      <c r="L210" s="40">
        <f t="shared" si="54"/>
        <v>1084266</v>
      </c>
      <c r="M210" s="40">
        <f t="shared" si="46"/>
        <v>2088216</v>
      </c>
      <c r="N210" s="40"/>
      <c r="O210" s="40"/>
      <c r="P210" s="120">
        <f t="shared" si="55"/>
        <v>80316</v>
      </c>
      <c r="Q210" s="121">
        <f t="shared" si="40"/>
        <v>4</v>
      </c>
    </row>
    <row r="211" spans="1:17" s="107" customFormat="1" ht="33" customHeight="1" x14ac:dyDescent="0.25">
      <c r="A211" s="36">
        <v>10</v>
      </c>
      <c r="B211" s="24" t="s">
        <v>138</v>
      </c>
      <c r="C211" s="117">
        <v>60780</v>
      </c>
      <c r="D211" s="118">
        <v>1565</v>
      </c>
      <c r="E211" s="118"/>
      <c r="F211" s="40">
        <f t="shared" si="52"/>
        <v>1141448400</v>
      </c>
      <c r="G211" s="119">
        <f t="shared" si="50"/>
        <v>1565</v>
      </c>
      <c r="H211" s="40"/>
      <c r="I211" s="40">
        <f t="shared" si="53"/>
        <v>570724200</v>
      </c>
      <c r="J211" s="40">
        <f t="shared" si="51"/>
        <v>1690.2</v>
      </c>
      <c r="K211" s="40">
        <f t="shared" si="45"/>
        <v>0</v>
      </c>
      <c r="L211" s="40">
        <f t="shared" si="54"/>
        <v>616382136</v>
      </c>
      <c r="M211" s="40">
        <f t="shared" si="46"/>
        <v>1187106336</v>
      </c>
      <c r="N211" s="40"/>
      <c r="O211" s="40"/>
      <c r="P211" s="120">
        <f t="shared" si="55"/>
        <v>45657936</v>
      </c>
      <c r="Q211" s="121">
        <f t="shared" si="40"/>
        <v>4</v>
      </c>
    </row>
    <row r="212" spans="1:17" s="107" customFormat="1" ht="32.25" customHeight="1" x14ac:dyDescent="0.25">
      <c r="A212" s="36">
        <v>11</v>
      </c>
      <c r="B212" s="24" t="s">
        <v>139</v>
      </c>
      <c r="C212" s="117">
        <v>1248</v>
      </c>
      <c r="D212" s="118">
        <v>2231</v>
      </c>
      <c r="E212" s="118"/>
      <c r="F212" s="40">
        <f t="shared" si="52"/>
        <v>33411456</v>
      </c>
      <c r="G212" s="119">
        <f t="shared" si="50"/>
        <v>2231</v>
      </c>
      <c r="H212" s="40"/>
      <c r="I212" s="40">
        <f t="shared" si="53"/>
        <v>16705728</v>
      </c>
      <c r="J212" s="40">
        <f t="shared" si="51"/>
        <v>2409.48</v>
      </c>
      <c r="K212" s="40">
        <f t="shared" si="45"/>
        <v>0</v>
      </c>
      <c r="L212" s="40">
        <f t="shared" si="54"/>
        <v>18042186.240000002</v>
      </c>
      <c r="M212" s="40">
        <f t="shared" si="46"/>
        <v>34747914.240000002</v>
      </c>
      <c r="N212" s="40"/>
      <c r="O212" s="40"/>
      <c r="P212" s="120">
        <f t="shared" si="55"/>
        <v>1336458.2400000021</v>
      </c>
      <c r="Q212" s="121">
        <f t="shared" si="40"/>
        <v>4.0000000000000062</v>
      </c>
    </row>
    <row r="213" spans="1:17" s="107" customFormat="1" ht="32.25" customHeight="1" x14ac:dyDescent="0.25">
      <c r="A213" s="36">
        <v>12</v>
      </c>
      <c r="B213" s="24" t="s">
        <v>140</v>
      </c>
      <c r="C213" s="117">
        <v>11400</v>
      </c>
      <c r="D213" s="118">
        <v>1565</v>
      </c>
      <c r="E213" s="118"/>
      <c r="F213" s="40">
        <f t="shared" si="52"/>
        <v>214092000</v>
      </c>
      <c r="G213" s="119">
        <f t="shared" si="50"/>
        <v>1565</v>
      </c>
      <c r="H213" s="40"/>
      <c r="I213" s="40">
        <f t="shared" si="53"/>
        <v>107046000</v>
      </c>
      <c r="J213" s="40">
        <f t="shared" si="51"/>
        <v>1690.2</v>
      </c>
      <c r="K213" s="40">
        <f t="shared" si="45"/>
        <v>0</v>
      </c>
      <c r="L213" s="40">
        <f t="shared" si="54"/>
        <v>115609680</v>
      </c>
      <c r="M213" s="40">
        <f t="shared" si="46"/>
        <v>222655680</v>
      </c>
      <c r="N213" s="40"/>
      <c r="O213" s="40"/>
      <c r="P213" s="120">
        <f t="shared" si="55"/>
        <v>8563680</v>
      </c>
      <c r="Q213" s="121">
        <f t="shared" si="40"/>
        <v>4</v>
      </c>
    </row>
    <row r="214" spans="1:17" s="107" customFormat="1" ht="30.75" customHeight="1" x14ac:dyDescent="0.25">
      <c r="A214" s="36">
        <v>13</v>
      </c>
      <c r="B214" s="24" t="s">
        <v>141</v>
      </c>
      <c r="C214" s="117">
        <v>131</v>
      </c>
      <c r="D214" s="118">
        <v>2231</v>
      </c>
      <c r="E214" s="118"/>
      <c r="F214" s="40">
        <f t="shared" si="52"/>
        <v>3507132</v>
      </c>
      <c r="G214" s="119">
        <f t="shared" si="50"/>
        <v>2231</v>
      </c>
      <c r="H214" s="40"/>
      <c r="I214" s="40">
        <f t="shared" si="53"/>
        <v>1753566</v>
      </c>
      <c r="J214" s="40">
        <f t="shared" si="51"/>
        <v>2409.48</v>
      </c>
      <c r="K214" s="40">
        <f t="shared" si="45"/>
        <v>0</v>
      </c>
      <c r="L214" s="40">
        <f t="shared" si="54"/>
        <v>1893851.28</v>
      </c>
      <c r="M214" s="40">
        <f t="shared" si="46"/>
        <v>3647417.2800000003</v>
      </c>
      <c r="N214" s="40"/>
      <c r="O214" s="40"/>
      <c r="P214" s="120">
        <f t="shared" si="55"/>
        <v>140285.28000000026</v>
      </c>
      <c r="Q214" s="121">
        <f t="shared" si="40"/>
        <v>4.000000000000008</v>
      </c>
    </row>
    <row r="215" spans="1:17" s="23" customFormat="1" ht="15.95" customHeight="1" x14ac:dyDescent="0.2">
      <c r="A215" s="20" t="s">
        <v>142</v>
      </c>
      <c r="B215" s="21" t="s">
        <v>143</v>
      </c>
      <c r="C215" s="112">
        <f>SUM(C216:C219)</f>
        <v>35385</v>
      </c>
      <c r="D215" s="118"/>
      <c r="E215" s="118"/>
      <c r="F215" s="113">
        <f>SUM(F216:F219)</f>
        <v>701832852</v>
      </c>
      <c r="G215" s="119"/>
      <c r="H215" s="40"/>
      <c r="I215" s="113">
        <f>SUM(I216:I219)</f>
        <v>350916426</v>
      </c>
      <c r="J215" s="40"/>
      <c r="K215" s="40"/>
      <c r="L215" s="113">
        <f>SUM(L216:L219)</f>
        <v>378989740.08000004</v>
      </c>
      <c r="M215" s="113">
        <f t="shared" si="46"/>
        <v>729906166.08000004</v>
      </c>
      <c r="N215" s="113"/>
      <c r="O215" s="113"/>
      <c r="P215" s="115">
        <f t="shared" si="55"/>
        <v>28073314.080000043</v>
      </c>
      <c r="Q215" s="116">
        <f t="shared" si="40"/>
        <v>4.0000000000000062</v>
      </c>
    </row>
    <row r="216" spans="1:17" s="107" customFormat="1" ht="22.5" customHeight="1" x14ac:dyDescent="0.25">
      <c r="A216" s="36">
        <v>1</v>
      </c>
      <c r="B216" s="24" t="s">
        <v>144</v>
      </c>
      <c r="C216" s="117">
        <v>108</v>
      </c>
      <c r="D216" s="118">
        <v>2789</v>
      </c>
      <c r="E216" s="118"/>
      <c r="F216" s="40">
        <f>C216*D216*12</f>
        <v>3614544</v>
      </c>
      <c r="G216" s="119">
        <f>D216</f>
        <v>2789</v>
      </c>
      <c r="H216" s="40"/>
      <c r="I216" s="40">
        <f>G216*C216*6</f>
        <v>1807272</v>
      </c>
      <c r="J216" s="40">
        <f>G216*$R$5</f>
        <v>3012.1200000000003</v>
      </c>
      <c r="K216" s="40">
        <f t="shared" si="45"/>
        <v>0</v>
      </c>
      <c r="L216" s="40">
        <f>J216*C216*6</f>
        <v>1951853.7600000002</v>
      </c>
      <c r="M216" s="40">
        <f t="shared" si="46"/>
        <v>3759125.7600000002</v>
      </c>
      <c r="N216" s="40"/>
      <c r="O216" s="40"/>
      <c r="P216" s="120">
        <f t="shared" si="55"/>
        <v>144581.76000000024</v>
      </c>
      <c r="Q216" s="121">
        <f t="shared" si="40"/>
        <v>4.0000000000000071</v>
      </c>
    </row>
    <row r="217" spans="1:17" s="107" customFormat="1" ht="18" customHeight="1" x14ac:dyDescent="0.25">
      <c r="A217" s="36">
        <v>2</v>
      </c>
      <c r="B217" s="24" t="s">
        <v>145</v>
      </c>
      <c r="C217" s="117">
        <v>5</v>
      </c>
      <c r="D217" s="118">
        <v>2231</v>
      </c>
      <c r="E217" s="118"/>
      <c r="F217" s="40">
        <f t="shared" ref="F217:F219" si="56">C217*D217*12</f>
        <v>133860</v>
      </c>
      <c r="G217" s="119">
        <f>D217</f>
        <v>2231</v>
      </c>
      <c r="H217" s="40"/>
      <c r="I217" s="40">
        <f t="shared" ref="I217:I219" si="57">G217*C217*6</f>
        <v>66930</v>
      </c>
      <c r="J217" s="40">
        <f>G217*$R$5</f>
        <v>2409.48</v>
      </c>
      <c r="K217" s="40">
        <f t="shared" si="45"/>
        <v>0</v>
      </c>
      <c r="L217" s="40">
        <f t="shared" ref="L217:L219" si="58">J217*C217*6</f>
        <v>72284.399999999994</v>
      </c>
      <c r="M217" s="40">
        <f t="shared" si="46"/>
        <v>139214.39999999999</v>
      </c>
      <c r="N217" s="40"/>
      <c r="O217" s="40"/>
      <c r="P217" s="120">
        <f t="shared" si="55"/>
        <v>5354.3999999999942</v>
      </c>
      <c r="Q217" s="121">
        <f t="shared" si="40"/>
        <v>3.999999999999996</v>
      </c>
    </row>
    <row r="218" spans="1:17" s="107" customFormat="1" ht="34.5" customHeight="1" x14ac:dyDescent="0.25">
      <c r="A218" s="36">
        <v>3</v>
      </c>
      <c r="B218" s="24" t="s">
        <v>146</v>
      </c>
      <c r="C218" s="117">
        <v>34659</v>
      </c>
      <c r="D218" s="118">
        <v>1639</v>
      </c>
      <c r="E218" s="118"/>
      <c r="F218" s="40">
        <f t="shared" si="56"/>
        <v>681673212</v>
      </c>
      <c r="G218" s="119">
        <f>D218</f>
        <v>1639</v>
      </c>
      <c r="H218" s="40"/>
      <c r="I218" s="40">
        <f t="shared" si="57"/>
        <v>340836606</v>
      </c>
      <c r="J218" s="40">
        <f>G218*$R$5</f>
        <v>1770.1200000000001</v>
      </c>
      <c r="K218" s="40">
        <f t="shared" si="45"/>
        <v>0</v>
      </c>
      <c r="L218" s="40">
        <f t="shared" si="58"/>
        <v>368103534.48000002</v>
      </c>
      <c r="M218" s="40">
        <f t="shared" si="46"/>
        <v>708940140.48000002</v>
      </c>
      <c r="N218" s="40"/>
      <c r="O218" s="40"/>
      <c r="P218" s="120">
        <f t="shared" si="55"/>
        <v>27266928.480000019</v>
      </c>
      <c r="Q218" s="121">
        <f t="shared" si="40"/>
        <v>4.0000000000000027</v>
      </c>
    </row>
    <row r="219" spans="1:17" s="107" customFormat="1" ht="33" customHeight="1" x14ac:dyDescent="0.25">
      <c r="A219" s="36">
        <v>4</v>
      </c>
      <c r="B219" s="24" t="s">
        <v>147</v>
      </c>
      <c r="C219" s="117">
        <v>613</v>
      </c>
      <c r="D219" s="118">
        <v>2231</v>
      </c>
      <c r="E219" s="118"/>
      <c r="F219" s="40">
        <f t="shared" si="56"/>
        <v>16411236</v>
      </c>
      <c r="G219" s="119">
        <f>D219</f>
        <v>2231</v>
      </c>
      <c r="H219" s="40"/>
      <c r="I219" s="40">
        <f t="shared" si="57"/>
        <v>8205618</v>
      </c>
      <c r="J219" s="40">
        <f>G219*$R$5</f>
        <v>2409.48</v>
      </c>
      <c r="K219" s="40">
        <f t="shared" si="45"/>
        <v>0</v>
      </c>
      <c r="L219" s="40">
        <f t="shared" si="58"/>
        <v>8862067.4399999995</v>
      </c>
      <c r="M219" s="40">
        <f t="shared" si="46"/>
        <v>17067685.439999998</v>
      </c>
      <c r="N219" s="40"/>
      <c r="O219" s="40"/>
      <c r="P219" s="120">
        <f t="shared" si="55"/>
        <v>656449.43999999762</v>
      </c>
      <c r="Q219" s="121">
        <f t="shared" si="40"/>
        <v>3.9999999999999853</v>
      </c>
    </row>
    <row r="220" spans="1:17" s="25" customFormat="1" ht="33" customHeight="1" x14ac:dyDescent="0.2">
      <c r="A220" s="38" t="s">
        <v>148</v>
      </c>
      <c r="B220" s="21" t="s">
        <v>149</v>
      </c>
      <c r="C220" s="112">
        <f>SUM(C221:C224)</f>
        <v>150171</v>
      </c>
      <c r="D220" s="118"/>
      <c r="E220" s="118"/>
      <c r="F220" s="113">
        <f>SUM(F221:F225)</f>
        <v>6430232412</v>
      </c>
      <c r="G220" s="119"/>
      <c r="H220" s="40"/>
      <c r="I220" s="113">
        <f>SUM(I221:I225)</f>
        <v>3215116206</v>
      </c>
      <c r="J220" s="40"/>
      <c r="K220" s="40"/>
      <c r="L220" s="113">
        <f>SUM(L221:L225)</f>
        <v>3472325502.4800005</v>
      </c>
      <c r="M220" s="113">
        <f>I220+L220</f>
        <v>6687441708.4800005</v>
      </c>
      <c r="N220" s="113"/>
      <c r="O220" s="113"/>
      <c r="P220" s="115">
        <f t="shared" si="55"/>
        <v>257209296.4800005</v>
      </c>
      <c r="Q220" s="116">
        <f t="shared" si="40"/>
        <v>4.000000000000008</v>
      </c>
    </row>
    <row r="221" spans="1:17" s="107" customFormat="1" ht="15.95" customHeight="1" x14ac:dyDescent="0.2">
      <c r="A221" s="39">
        <v>1</v>
      </c>
      <c r="B221" s="24" t="s">
        <v>150</v>
      </c>
      <c r="C221" s="117">
        <v>33754</v>
      </c>
      <c r="D221" s="118">
        <v>2120</v>
      </c>
      <c r="E221" s="118"/>
      <c r="F221" s="40">
        <f>C221*(D221+E221)*12</f>
        <v>858701760</v>
      </c>
      <c r="G221" s="119">
        <f>D221</f>
        <v>2120</v>
      </c>
      <c r="H221" s="40"/>
      <c r="I221" s="40">
        <f>C221*(G221+H221)*6</f>
        <v>429350880</v>
      </c>
      <c r="J221" s="40">
        <f>G221*$R$5</f>
        <v>2289.6000000000004</v>
      </c>
      <c r="K221" s="40">
        <f t="shared" si="45"/>
        <v>0</v>
      </c>
      <c r="L221" s="40">
        <f>C221*(J221+K221)*6</f>
        <v>463698950.40000004</v>
      </c>
      <c r="M221" s="40">
        <f t="shared" si="46"/>
        <v>893049830.4000001</v>
      </c>
      <c r="N221" s="40"/>
      <c r="O221" s="40"/>
      <c r="P221" s="120">
        <f t="shared" si="55"/>
        <v>34348070.400000095</v>
      </c>
      <c r="Q221" s="121">
        <f t="shared" si="40"/>
        <v>4.0000000000000115</v>
      </c>
    </row>
    <row r="222" spans="1:17" s="107" customFormat="1" ht="15.95" customHeight="1" x14ac:dyDescent="0.2">
      <c r="A222" s="39">
        <v>2</v>
      </c>
      <c r="B222" s="24" t="s">
        <v>151</v>
      </c>
      <c r="C222" s="117">
        <v>89340</v>
      </c>
      <c r="D222" s="118">
        <v>3542</v>
      </c>
      <c r="E222" s="118"/>
      <c r="F222" s="40">
        <f t="shared" ref="F222:F225" si="59">C222*(D222+E222)*12</f>
        <v>3797307360</v>
      </c>
      <c r="G222" s="119">
        <f>D222</f>
        <v>3542</v>
      </c>
      <c r="H222" s="40"/>
      <c r="I222" s="40">
        <f t="shared" ref="I222:I225" si="60">C222*(G222+H222)*6</f>
        <v>1898653680</v>
      </c>
      <c r="J222" s="40">
        <f>G222*$R$5</f>
        <v>3825.36</v>
      </c>
      <c r="K222" s="40">
        <f t="shared" si="45"/>
        <v>0</v>
      </c>
      <c r="L222" s="40">
        <f t="shared" ref="L222:L225" si="61">C222*(J222+K222)*6</f>
        <v>2050545974.4000001</v>
      </c>
      <c r="M222" s="40">
        <f t="shared" si="46"/>
        <v>3949199654.4000001</v>
      </c>
      <c r="N222" s="40"/>
      <c r="O222" s="40"/>
      <c r="P222" s="120">
        <f t="shared" si="55"/>
        <v>151892294.4000001</v>
      </c>
      <c r="Q222" s="121">
        <f t="shared" si="40"/>
        <v>4.0000000000000018</v>
      </c>
    </row>
    <row r="223" spans="1:17" s="107" customFormat="1" ht="15.95" customHeight="1" x14ac:dyDescent="0.2">
      <c r="A223" s="39">
        <v>3</v>
      </c>
      <c r="B223" s="24" t="s">
        <v>152</v>
      </c>
      <c r="C223" s="117">
        <v>22513</v>
      </c>
      <c r="D223" s="118">
        <v>4964</v>
      </c>
      <c r="E223" s="118"/>
      <c r="F223" s="40">
        <f t="shared" si="59"/>
        <v>1341054384</v>
      </c>
      <c r="G223" s="119">
        <f>D223</f>
        <v>4964</v>
      </c>
      <c r="H223" s="40"/>
      <c r="I223" s="40">
        <f t="shared" si="60"/>
        <v>670527192</v>
      </c>
      <c r="J223" s="40">
        <f>G223*$R$5</f>
        <v>5361.1200000000008</v>
      </c>
      <c r="K223" s="40">
        <f t="shared" si="45"/>
        <v>0</v>
      </c>
      <c r="L223" s="40">
        <f t="shared" si="61"/>
        <v>724169367.36000013</v>
      </c>
      <c r="M223" s="40">
        <f t="shared" si="46"/>
        <v>1394696559.3600001</v>
      </c>
      <c r="N223" s="40"/>
      <c r="O223" s="40"/>
      <c r="P223" s="120">
        <f t="shared" si="55"/>
        <v>53642175.360000134</v>
      </c>
      <c r="Q223" s="121">
        <f t="shared" si="40"/>
        <v>4.0000000000000098</v>
      </c>
    </row>
    <row r="224" spans="1:17" s="107" customFormat="1" ht="15.95" customHeight="1" x14ac:dyDescent="0.2">
      <c r="A224" s="39">
        <v>4</v>
      </c>
      <c r="B224" s="24" t="s">
        <v>3</v>
      </c>
      <c r="C224" s="117">
        <v>4564</v>
      </c>
      <c r="D224" s="118">
        <v>6358</v>
      </c>
      <c r="E224" s="118">
        <v>1399</v>
      </c>
      <c r="F224" s="40">
        <f t="shared" si="59"/>
        <v>424835376</v>
      </c>
      <c r="G224" s="119">
        <f>D224</f>
        <v>6358</v>
      </c>
      <c r="H224" s="40">
        <f>E224</f>
        <v>1399</v>
      </c>
      <c r="I224" s="40">
        <f t="shared" si="60"/>
        <v>212417688</v>
      </c>
      <c r="J224" s="40">
        <f>G224*$R$5</f>
        <v>6866.64</v>
      </c>
      <c r="K224" s="40">
        <f>H224*$R$5</f>
        <v>1510.92</v>
      </c>
      <c r="L224" s="40">
        <f t="shared" si="61"/>
        <v>229411103.04000002</v>
      </c>
      <c r="M224" s="40">
        <f t="shared" si="46"/>
        <v>441828791.04000002</v>
      </c>
      <c r="N224" s="40"/>
      <c r="O224" s="40"/>
      <c r="P224" s="120">
        <f t="shared" si="55"/>
        <v>16993415.040000021</v>
      </c>
      <c r="Q224" s="121">
        <f t="shared" si="40"/>
        <v>4.0000000000000053</v>
      </c>
    </row>
    <row r="225" spans="1:17" s="107" customFormat="1" ht="15.95" customHeight="1" x14ac:dyDescent="0.2">
      <c r="A225" s="39">
        <v>5</v>
      </c>
      <c r="B225" s="24" t="s">
        <v>153</v>
      </c>
      <c r="C225" s="112">
        <v>249</v>
      </c>
      <c r="D225" s="118"/>
      <c r="E225" s="118">
        <v>2789</v>
      </c>
      <c r="F225" s="40">
        <f t="shared" si="59"/>
        <v>8333532</v>
      </c>
      <c r="G225" s="119"/>
      <c r="H225" s="40">
        <f>E225</f>
        <v>2789</v>
      </c>
      <c r="I225" s="40">
        <f t="shared" si="60"/>
        <v>4166766</v>
      </c>
      <c r="J225" s="40">
        <f t="shared" ref="J225" si="62">G225*$R$5</f>
        <v>0</v>
      </c>
      <c r="K225" s="40">
        <f>H225*$R$5</f>
        <v>3012.1200000000003</v>
      </c>
      <c r="L225" s="40">
        <f t="shared" si="61"/>
        <v>4500107.2800000012</v>
      </c>
      <c r="M225" s="40">
        <f t="shared" si="46"/>
        <v>8666873.2800000012</v>
      </c>
      <c r="N225" s="40"/>
      <c r="O225" s="40"/>
      <c r="P225" s="120">
        <f t="shared" si="55"/>
        <v>333341.28000000119</v>
      </c>
      <c r="Q225" s="121">
        <f t="shared" si="40"/>
        <v>4.0000000000000142</v>
      </c>
    </row>
    <row r="226" spans="1:17" s="25" customFormat="1" ht="15.95" customHeight="1" x14ac:dyDescent="0.2">
      <c r="A226" s="38" t="s">
        <v>154</v>
      </c>
      <c r="B226" s="21" t="s">
        <v>155</v>
      </c>
      <c r="C226" s="117">
        <f>SUM(C227:C228)</f>
        <v>57244</v>
      </c>
      <c r="D226" s="118"/>
      <c r="E226" s="118"/>
      <c r="F226" s="113">
        <f>SUM(F227:F228)</f>
        <v>1412945808</v>
      </c>
      <c r="G226" s="119"/>
      <c r="H226" s="40"/>
      <c r="I226" s="113">
        <f>SUM(I227:I228)</f>
        <v>706472904</v>
      </c>
      <c r="J226" s="40"/>
      <c r="K226" s="40"/>
      <c r="L226" s="113">
        <f>SUM(L227:L228)</f>
        <v>762990736.32000005</v>
      </c>
      <c r="M226" s="113">
        <f t="shared" si="46"/>
        <v>1469463640.3200002</v>
      </c>
      <c r="N226" s="113"/>
      <c r="O226" s="113"/>
      <c r="P226" s="115">
        <f t="shared" si="55"/>
        <v>56517832.320000172</v>
      </c>
      <c r="Q226" s="116">
        <f t="shared" si="40"/>
        <v>4.0000000000000115</v>
      </c>
    </row>
    <row r="227" spans="1:17" s="107" customFormat="1" ht="15.95" customHeight="1" x14ac:dyDescent="0.2">
      <c r="A227" s="39">
        <v>1</v>
      </c>
      <c r="B227" s="24" t="s">
        <v>152</v>
      </c>
      <c r="C227" s="117">
        <v>37552</v>
      </c>
      <c r="D227" s="118">
        <v>1673</v>
      </c>
      <c r="E227" s="118"/>
      <c r="F227" s="40">
        <f>C227*D227*12</f>
        <v>753893952</v>
      </c>
      <c r="G227" s="119">
        <f>D227</f>
        <v>1673</v>
      </c>
      <c r="H227" s="40"/>
      <c r="I227" s="40">
        <f>C227*G227*6</f>
        <v>376946976</v>
      </c>
      <c r="J227" s="40">
        <f>G227*$R$5</f>
        <v>1806.8400000000001</v>
      </c>
      <c r="K227" s="40">
        <f t="shared" ref="K227:K229" si="63">H227*$R$5</f>
        <v>0</v>
      </c>
      <c r="L227" s="40">
        <f>C227*J227*6</f>
        <v>407102734.08000004</v>
      </c>
      <c r="M227" s="40">
        <f t="shared" si="46"/>
        <v>784049710.08000004</v>
      </c>
      <c r="N227" s="40"/>
      <c r="O227" s="40"/>
      <c r="P227" s="120">
        <f t="shared" si="55"/>
        <v>30155758.080000043</v>
      </c>
      <c r="Q227" s="121">
        <f t="shared" si="40"/>
        <v>4.0000000000000053</v>
      </c>
    </row>
    <row r="228" spans="1:17" s="107" customFormat="1" ht="15.95" customHeight="1" x14ac:dyDescent="0.2">
      <c r="A228" s="39">
        <v>2</v>
      </c>
      <c r="B228" s="24" t="s">
        <v>3</v>
      </c>
      <c r="C228" s="130">
        <v>19692</v>
      </c>
      <c r="D228" s="118">
        <v>2789</v>
      </c>
      <c r="E228" s="118"/>
      <c r="F228" s="40">
        <f>C228*D228*12</f>
        <v>659051856</v>
      </c>
      <c r="G228" s="119">
        <f>D228</f>
        <v>2789</v>
      </c>
      <c r="H228" s="40"/>
      <c r="I228" s="40">
        <f>C228*G228*6</f>
        <v>329525928</v>
      </c>
      <c r="J228" s="40">
        <f>G228*$R$5</f>
        <v>3012.1200000000003</v>
      </c>
      <c r="K228" s="40">
        <f t="shared" si="63"/>
        <v>0</v>
      </c>
      <c r="L228" s="40">
        <f>C228*J228*6</f>
        <v>355888002.24000001</v>
      </c>
      <c r="M228" s="40">
        <f t="shared" si="46"/>
        <v>685413930.24000001</v>
      </c>
      <c r="N228" s="40"/>
      <c r="O228" s="40"/>
      <c r="P228" s="120">
        <f t="shared" si="55"/>
        <v>26362074.24000001</v>
      </c>
      <c r="Q228" s="121">
        <f t="shared" si="40"/>
        <v>4.0000000000000018</v>
      </c>
    </row>
    <row r="229" spans="1:17" s="25" customFormat="1" ht="34.5" customHeight="1" x14ac:dyDescent="0.2">
      <c r="A229" s="38" t="s">
        <v>156</v>
      </c>
      <c r="B229" s="21" t="s">
        <v>157</v>
      </c>
      <c r="C229" s="131">
        <v>50928</v>
      </c>
      <c r="D229" s="22">
        <v>1673</v>
      </c>
      <c r="E229" s="22"/>
      <c r="F229" s="113">
        <f>C229*D229*12</f>
        <v>1022430528</v>
      </c>
      <c r="G229" s="114">
        <f>D229</f>
        <v>1673</v>
      </c>
      <c r="H229" s="113"/>
      <c r="I229" s="113">
        <f>G229*C229*6</f>
        <v>511215264</v>
      </c>
      <c r="J229" s="113">
        <f>G229*$R$5</f>
        <v>1806.8400000000001</v>
      </c>
      <c r="K229" s="40">
        <f t="shared" si="63"/>
        <v>0</v>
      </c>
      <c r="L229" s="113">
        <f>J229*C229*6</f>
        <v>552112485.12000012</v>
      </c>
      <c r="M229" s="113">
        <f t="shared" si="46"/>
        <v>1063327749.1200001</v>
      </c>
      <c r="N229" s="113"/>
      <c r="O229" s="113"/>
      <c r="P229" s="115">
        <f t="shared" si="55"/>
        <v>40897221.120000124</v>
      </c>
      <c r="Q229" s="116">
        <f t="shared" si="40"/>
        <v>4.0000000000000115</v>
      </c>
    </row>
    <row r="230" spans="1:17" s="25" customFormat="1" ht="15.95" customHeight="1" x14ac:dyDescent="0.2">
      <c r="A230" s="38" t="s">
        <v>2</v>
      </c>
      <c r="B230" s="21" t="s">
        <v>158</v>
      </c>
      <c r="C230" s="132"/>
      <c r="D230" s="22"/>
      <c r="E230" s="22"/>
      <c r="F230" s="113">
        <f>F231+F241</f>
        <v>220542114.80000001</v>
      </c>
      <c r="G230" s="114"/>
      <c r="H230" s="113"/>
      <c r="I230" s="113">
        <f>I231+I241</f>
        <v>110271057.40000001</v>
      </c>
      <c r="J230" s="113"/>
      <c r="K230" s="40"/>
      <c r="L230" s="113">
        <f>L231+L241</f>
        <v>119092741.992</v>
      </c>
      <c r="M230" s="113">
        <f>I230+L230</f>
        <v>229363799.39200002</v>
      </c>
      <c r="N230" s="113"/>
      <c r="O230" s="113"/>
      <c r="P230" s="115">
        <f>M230-F230</f>
        <v>8821684.5920000076</v>
      </c>
      <c r="Q230" s="116">
        <f t="shared" si="40"/>
        <v>4.0000000000000036</v>
      </c>
    </row>
    <row r="231" spans="1:17" s="25" customFormat="1" ht="15.95" customHeight="1" x14ac:dyDescent="0.2">
      <c r="A231" s="133" t="s">
        <v>16</v>
      </c>
      <c r="B231" s="21" t="s">
        <v>159</v>
      </c>
      <c r="C231" s="131">
        <v>9111</v>
      </c>
      <c r="D231" s="22"/>
      <c r="E231" s="22"/>
      <c r="F231" s="113">
        <f>SUM(F232:F240)</f>
        <v>214904988</v>
      </c>
      <c r="G231" s="114"/>
      <c r="H231" s="113"/>
      <c r="I231" s="113">
        <f>SUM(I232:I240)</f>
        <v>107452494</v>
      </c>
      <c r="J231" s="113"/>
      <c r="K231" s="40"/>
      <c r="L231" s="113">
        <f>SUM(L232:L240)</f>
        <v>116048693.52</v>
      </c>
      <c r="M231" s="113">
        <f>I231+L231</f>
        <v>223501187.51999998</v>
      </c>
      <c r="N231" s="113"/>
      <c r="O231" s="113"/>
      <c r="P231" s="115">
        <f>M231-F231</f>
        <v>8596199.5199999809</v>
      </c>
      <c r="Q231" s="116">
        <f t="shared" si="40"/>
        <v>3.9999999999999911</v>
      </c>
    </row>
    <row r="232" spans="1:17" s="25" customFormat="1" ht="36" customHeight="1" x14ac:dyDescent="0.2">
      <c r="A232" s="134">
        <v>1</v>
      </c>
      <c r="B232" s="135" t="s">
        <v>160</v>
      </c>
      <c r="C232" s="136">
        <v>0</v>
      </c>
      <c r="D232" s="118">
        <v>2789</v>
      </c>
      <c r="E232" s="22"/>
      <c r="F232" s="40">
        <f>C232*D232*12</f>
        <v>0</v>
      </c>
      <c r="G232" s="119">
        <f>D232</f>
        <v>2789</v>
      </c>
      <c r="H232" s="113"/>
      <c r="I232" s="40">
        <f>C232*G232*6</f>
        <v>0</v>
      </c>
      <c r="J232" s="40">
        <f>G232*$R$5</f>
        <v>3012.1200000000003</v>
      </c>
      <c r="K232" s="40"/>
      <c r="L232" s="40">
        <f>C232*J232*6</f>
        <v>0</v>
      </c>
      <c r="M232" s="40">
        <f t="shared" ref="M232:M240" si="64">I232+L232</f>
        <v>0</v>
      </c>
      <c r="N232" s="40"/>
      <c r="O232" s="40"/>
      <c r="P232" s="120">
        <f t="shared" ref="P232:P240" si="65">M232-F232</f>
        <v>0</v>
      </c>
      <c r="Q232" s="121" t="e">
        <f t="shared" si="40"/>
        <v>#DIV/0!</v>
      </c>
    </row>
    <row r="233" spans="1:17" s="25" customFormat="1" ht="21.75" customHeight="1" x14ac:dyDescent="0.2">
      <c r="A233" s="134">
        <v>2</v>
      </c>
      <c r="B233" s="135" t="s">
        <v>161</v>
      </c>
      <c r="C233" s="136">
        <v>69</v>
      </c>
      <c r="D233" s="118">
        <v>2789</v>
      </c>
      <c r="E233" s="22"/>
      <c r="F233" s="40">
        <f t="shared" ref="F233:F240" si="66">C233*D233*12</f>
        <v>2309292</v>
      </c>
      <c r="G233" s="119">
        <f t="shared" ref="G233:G240" si="67">D233</f>
        <v>2789</v>
      </c>
      <c r="H233" s="113"/>
      <c r="I233" s="40">
        <f t="shared" ref="I233:I240" si="68">C233*G233*6</f>
        <v>1154646</v>
      </c>
      <c r="J233" s="40">
        <f t="shared" ref="J233:J238" si="69">G233*$R$5</f>
        <v>3012.1200000000003</v>
      </c>
      <c r="K233" s="40"/>
      <c r="L233" s="40">
        <f t="shared" ref="L233:L240" si="70">C233*J233*6</f>
        <v>1247017.6800000002</v>
      </c>
      <c r="M233" s="40">
        <f t="shared" si="64"/>
        <v>2401663.6800000002</v>
      </c>
      <c r="N233" s="40"/>
      <c r="O233" s="40"/>
      <c r="P233" s="120">
        <f t="shared" si="65"/>
        <v>92371.680000000168</v>
      </c>
      <c r="Q233" s="121">
        <f t="shared" si="40"/>
        <v>4.0000000000000071</v>
      </c>
    </row>
    <row r="234" spans="1:17" s="25" customFormat="1" ht="23.25" customHeight="1" x14ac:dyDescent="0.2">
      <c r="A234" s="134">
        <v>3</v>
      </c>
      <c r="B234" s="135" t="s">
        <v>162</v>
      </c>
      <c r="C234" s="136">
        <v>9</v>
      </c>
      <c r="D234" s="118">
        <v>2789</v>
      </c>
      <c r="E234" s="22"/>
      <c r="F234" s="40">
        <f t="shared" si="66"/>
        <v>301212</v>
      </c>
      <c r="G234" s="119">
        <f t="shared" si="67"/>
        <v>2789</v>
      </c>
      <c r="H234" s="113"/>
      <c r="I234" s="40">
        <f t="shared" si="68"/>
        <v>150606</v>
      </c>
      <c r="J234" s="40">
        <f t="shared" si="69"/>
        <v>3012.1200000000003</v>
      </c>
      <c r="K234" s="40"/>
      <c r="L234" s="40">
        <f t="shared" si="70"/>
        <v>162654.48000000001</v>
      </c>
      <c r="M234" s="40">
        <f t="shared" si="64"/>
        <v>313260.48</v>
      </c>
      <c r="N234" s="40"/>
      <c r="O234" s="40"/>
      <c r="P234" s="120">
        <f t="shared" si="65"/>
        <v>12048.479999999981</v>
      </c>
      <c r="Q234" s="121">
        <f t="shared" si="40"/>
        <v>3.9999999999999938</v>
      </c>
    </row>
    <row r="235" spans="1:17" s="25" customFormat="1" ht="36.75" customHeight="1" x14ac:dyDescent="0.2">
      <c r="A235" s="134">
        <v>4</v>
      </c>
      <c r="B235" s="135" t="s">
        <v>163</v>
      </c>
      <c r="C235" s="136">
        <v>9</v>
      </c>
      <c r="D235" s="118">
        <v>2789</v>
      </c>
      <c r="E235" s="22"/>
      <c r="F235" s="40">
        <f t="shared" si="66"/>
        <v>301212</v>
      </c>
      <c r="G235" s="119">
        <f t="shared" si="67"/>
        <v>2789</v>
      </c>
      <c r="H235" s="113"/>
      <c r="I235" s="40">
        <f t="shared" si="68"/>
        <v>150606</v>
      </c>
      <c r="J235" s="40">
        <f t="shared" si="69"/>
        <v>3012.1200000000003</v>
      </c>
      <c r="K235" s="40"/>
      <c r="L235" s="40">
        <f t="shared" si="70"/>
        <v>162654.48000000001</v>
      </c>
      <c r="M235" s="40">
        <f t="shared" si="64"/>
        <v>313260.48</v>
      </c>
      <c r="N235" s="40"/>
      <c r="O235" s="40"/>
      <c r="P235" s="120">
        <f t="shared" si="65"/>
        <v>12048.479999999981</v>
      </c>
      <c r="Q235" s="121">
        <f t="shared" si="40"/>
        <v>3.9999999999999938</v>
      </c>
    </row>
    <row r="236" spans="1:17" s="25" customFormat="1" ht="19.5" customHeight="1" x14ac:dyDescent="0.2">
      <c r="A236" s="134">
        <v>5</v>
      </c>
      <c r="B236" s="135" t="s">
        <v>164</v>
      </c>
      <c r="C236" s="136">
        <v>184</v>
      </c>
      <c r="D236" s="118">
        <v>2789</v>
      </c>
      <c r="E236" s="22"/>
      <c r="F236" s="40">
        <f t="shared" si="66"/>
        <v>6158112</v>
      </c>
      <c r="G236" s="119">
        <f t="shared" si="67"/>
        <v>2789</v>
      </c>
      <c r="H236" s="113"/>
      <c r="I236" s="40">
        <f t="shared" si="68"/>
        <v>3079056</v>
      </c>
      <c r="J236" s="40">
        <f t="shared" si="69"/>
        <v>3012.1200000000003</v>
      </c>
      <c r="K236" s="40"/>
      <c r="L236" s="40">
        <f t="shared" si="70"/>
        <v>3325380.4800000004</v>
      </c>
      <c r="M236" s="40">
        <f t="shared" si="64"/>
        <v>6404436.4800000004</v>
      </c>
      <c r="N236" s="40"/>
      <c r="O236" s="40"/>
      <c r="P236" s="120">
        <f t="shared" si="65"/>
        <v>246324.48000000045</v>
      </c>
      <c r="Q236" s="121">
        <f t="shared" si="40"/>
        <v>4.0000000000000071</v>
      </c>
    </row>
    <row r="237" spans="1:17" s="25" customFormat="1" ht="45.75" customHeight="1" x14ac:dyDescent="0.2">
      <c r="A237" s="134">
        <v>6</v>
      </c>
      <c r="B237" s="135" t="s">
        <v>165</v>
      </c>
      <c r="C237" s="136">
        <v>3001</v>
      </c>
      <c r="D237" s="118">
        <v>2789</v>
      </c>
      <c r="E237" s="22"/>
      <c r="F237" s="40">
        <f t="shared" si="66"/>
        <v>100437468</v>
      </c>
      <c r="G237" s="119">
        <f t="shared" si="67"/>
        <v>2789</v>
      </c>
      <c r="H237" s="113"/>
      <c r="I237" s="40">
        <f t="shared" si="68"/>
        <v>50218734</v>
      </c>
      <c r="J237" s="40">
        <f t="shared" si="69"/>
        <v>3012.1200000000003</v>
      </c>
      <c r="K237" s="40"/>
      <c r="L237" s="40">
        <f t="shared" si="70"/>
        <v>54236232.720000006</v>
      </c>
      <c r="M237" s="40">
        <f t="shared" si="64"/>
        <v>104454966.72</v>
      </c>
      <c r="N237" s="40"/>
      <c r="O237" s="40"/>
      <c r="P237" s="120">
        <f t="shared" si="65"/>
        <v>4017498.7199999988</v>
      </c>
      <c r="Q237" s="121">
        <f t="shared" si="40"/>
        <v>3.9999999999999987</v>
      </c>
    </row>
    <row r="238" spans="1:17" s="25" customFormat="1" ht="33.75" customHeight="1" x14ac:dyDescent="0.2">
      <c r="A238" s="134">
        <v>7</v>
      </c>
      <c r="B238" s="135" t="s">
        <v>166</v>
      </c>
      <c r="C238" s="136">
        <v>442</v>
      </c>
      <c r="D238" s="118">
        <v>2789</v>
      </c>
      <c r="E238" s="22"/>
      <c r="F238" s="40">
        <f t="shared" si="66"/>
        <v>14792856</v>
      </c>
      <c r="G238" s="119">
        <f t="shared" si="67"/>
        <v>2789</v>
      </c>
      <c r="H238" s="113"/>
      <c r="I238" s="40">
        <f t="shared" si="68"/>
        <v>7396428</v>
      </c>
      <c r="J238" s="40">
        <f t="shared" si="69"/>
        <v>3012.1200000000003</v>
      </c>
      <c r="K238" s="40"/>
      <c r="L238" s="40">
        <f t="shared" si="70"/>
        <v>7988142.2400000002</v>
      </c>
      <c r="M238" s="40">
        <f t="shared" si="64"/>
        <v>15384570.24</v>
      </c>
      <c r="N238" s="40"/>
      <c r="O238" s="40"/>
      <c r="P238" s="120">
        <f t="shared" si="65"/>
        <v>591714.24000000022</v>
      </c>
      <c r="Q238" s="121">
        <f t="shared" si="40"/>
        <v>4.0000000000000018</v>
      </c>
    </row>
    <row r="239" spans="1:17" s="25" customFormat="1" ht="30.75" customHeight="1" x14ac:dyDescent="0.2">
      <c r="A239" s="134">
        <v>8</v>
      </c>
      <c r="B239" s="135" t="s">
        <v>167</v>
      </c>
      <c r="C239" s="136">
        <v>4757</v>
      </c>
      <c r="D239" s="118">
        <v>1399</v>
      </c>
      <c r="E239" s="22"/>
      <c r="F239" s="40">
        <f t="shared" si="66"/>
        <v>79860516</v>
      </c>
      <c r="G239" s="119">
        <f t="shared" si="67"/>
        <v>1399</v>
      </c>
      <c r="H239" s="113"/>
      <c r="I239" s="40">
        <f t="shared" si="68"/>
        <v>39930258</v>
      </c>
      <c r="J239" s="40">
        <f>G239*$R$5</f>
        <v>1510.92</v>
      </c>
      <c r="K239" s="40"/>
      <c r="L239" s="40">
        <f t="shared" si="70"/>
        <v>43124678.640000001</v>
      </c>
      <c r="M239" s="40">
        <f t="shared" si="64"/>
        <v>83054936.640000001</v>
      </c>
      <c r="N239" s="40"/>
      <c r="O239" s="40"/>
      <c r="P239" s="120">
        <f t="shared" si="65"/>
        <v>3194420.6400000006</v>
      </c>
      <c r="Q239" s="121">
        <f t="shared" si="40"/>
        <v>4.0000000000000009</v>
      </c>
    </row>
    <row r="240" spans="1:17" s="25" customFormat="1" ht="28.5" customHeight="1" x14ac:dyDescent="0.2">
      <c r="A240" s="134">
        <v>9</v>
      </c>
      <c r="B240" s="135" t="s">
        <v>168</v>
      </c>
      <c r="C240" s="136">
        <v>640</v>
      </c>
      <c r="D240" s="118">
        <v>1399</v>
      </c>
      <c r="E240" s="22"/>
      <c r="F240" s="40">
        <f t="shared" si="66"/>
        <v>10744320</v>
      </c>
      <c r="G240" s="119">
        <f t="shared" si="67"/>
        <v>1399</v>
      </c>
      <c r="H240" s="113"/>
      <c r="I240" s="40">
        <f t="shared" si="68"/>
        <v>5372160</v>
      </c>
      <c r="J240" s="40">
        <f>G240*$R$5</f>
        <v>1510.92</v>
      </c>
      <c r="K240" s="40"/>
      <c r="L240" s="40">
        <f t="shared" si="70"/>
        <v>5801932.8000000007</v>
      </c>
      <c r="M240" s="40">
        <f t="shared" si="64"/>
        <v>11174092.800000001</v>
      </c>
      <c r="N240" s="40"/>
      <c r="O240" s="40"/>
      <c r="P240" s="120">
        <f t="shared" si="65"/>
        <v>429772.80000000075</v>
      </c>
      <c r="Q240" s="121">
        <f t="shared" si="40"/>
        <v>4.0000000000000071</v>
      </c>
    </row>
    <row r="241" spans="1:17" s="25" customFormat="1" ht="15.95" customHeight="1" x14ac:dyDescent="0.2">
      <c r="A241" s="38" t="s">
        <v>21</v>
      </c>
      <c r="B241" s="21" t="s">
        <v>169</v>
      </c>
      <c r="C241" s="132">
        <v>5053</v>
      </c>
      <c r="D241" s="22"/>
      <c r="E241" s="22"/>
      <c r="F241" s="113">
        <f>SUM(F242:F244)</f>
        <v>5637126.8000000007</v>
      </c>
      <c r="G241" s="114"/>
      <c r="H241" s="113"/>
      <c r="I241" s="113">
        <f>SUM(I242:I244)</f>
        <v>2818563.4000000004</v>
      </c>
      <c r="J241" s="113"/>
      <c r="K241" s="40"/>
      <c r="L241" s="113">
        <f>SUM(L242:L244)</f>
        <v>3044048.4720000005</v>
      </c>
      <c r="M241" s="113">
        <f>I241+L241</f>
        <v>5862611.8720000014</v>
      </c>
      <c r="N241" s="113"/>
      <c r="O241" s="113"/>
      <c r="P241" s="115">
        <f>M241-F241</f>
        <v>225485.07200000063</v>
      </c>
      <c r="Q241" s="116">
        <f t="shared" si="40"/>
        <v>4.0000000000000107</v>
      </c>
    </row>
    <row r="242" spans="1:17" s="25" customFormat="1" ht="15.95" customHeight="1" x14ac:dyDescent="0.2">
      <c r="A242" s="134">
        <v>1</v>
      </c>
      <c r="B242" s="135" t="s">
        <v>170</v>
      </c>
      <c r="C242" s="136">
        <v>5053</v>
      </c>
      <c r="D242" s="118">
        <f>0.4*2789</f>
        <v>1115.6000000000001</v>
      </c>
      <c r="E242" s="22"/>
      <c r="F242" s="40">
        <f>C242*D242</f>
        <v>5637126.8000000007</v>
      </c>
      <c r="G242" s="119">
        <f>D242</f>
        <v>1115.6000000000001</v>
      </c>
      <c r="H242" s="113"/>
      <c r="I242" s="40">
        <f>C242/12*6*G242</f>
        <v>2818563.4000000004</v>
      </c>
      <c r="J242" s="40">
        <f>G242*$R$5</f>
        <v>1204.8480000000002</v>
      </c>
      <c r="K242" s="40"/>
      <c r="L242" s="40">
        <f>C242/12*6*J242</f>
        <v>3044048.4720000005</v>
      </c>
      <c r="M242" s="40">
        <f>I242+L242</f>
        <v>5862611.8720000014</v>
      </c>
      <c r="N242" s="40"/>
      <c r="O242" s="40"/>
      <c r="P242" s="120">
        <f>M242-F242</f>
        <v>225485.07200000063</v>
      </c>
      <c r="Q242" s="121">
        <f t="shared" ref="Q242:Q245" si="71">P242/F242*100</f>
        <v>4.0000000000000107</v>
      </c>
    </row>
    <row r="243" spans="1:17" s="25" customFormat="1" ht="15.95" customHeight="1" x14ac:dyDescent="0.2">
      <c r="A243" s="134">
        <v>2</v>
      </c>
      <c r="B243" s="135" t="s">
        <v>171</v>
      </c>
      <c r="C243" s="136">
        <v>0</v>
      </c>
      <c r="D243" s="118">
        <f>0.4*2789</f>
        <v>1115.6000000000001</v>
      </c>
      <c r="E243" s="22"/>
      <c r="F243" s="40">
        <f>C243*D243</f>
        <v>0</v>
      </c>
      <c r="G243" s="119">
        <f>D243</f>
        <v>1115.6000000000001</v>
      </c>
      <c r="H243" s="113"/>
      <c r="I243" s="40">
        <f t="shared" ref="I243:I244" si="72">C243/12*6*G243</f>
        <v>0</v>
      </c>
      <c r="J243" s="40">
        <f>G243*$R$5</f>
        <v>1204.8480000000002</v>
      </c>
      <c r="K243" s="40"/>
      <c r="L243" s="40">
        <f t="shared" ref="L243:L244" si="73">C243/12*6*J243</f>
        <v>0</v>
      </c>
      <c r="M243" s="40">
        <f t="shared" ref="M243:M244" si="74">I243+L243</f>
        <v>0</v>
      </c>
      <c r="N243" s="40"/>
      <c r="O243" s="40"/>
      <c r="P243" s="120">
        <f t="shared" ref="P243:P244" si="75">M243-F243</f>
        <v>0</v>
      </c>
      <c r="Q243" s="121">
        <v>0</v>
      </c>
    </row>
    <row r="244" spans="1:17" s="25" customFormat="1" ht="15.95" customHeight="1" x14ac:dyDescent="0.2">
      <c r="A244" s="134">
        <v>3</v>
      </c>
      <c r="B244" s="135" t="s">
        <v>172</v>
      </c>
      <c r="C244" s="136">
        <v>0</v>
      </c>
      <c r="D244" s="118">
        <f>0.2*2789</f>
        <v>557.80000000000007</v>
      </c>
      <c r="E244" s="22"/>
      <c r="F244" s="40">
        <f>C244*D244</f>
        <v>0</v>
      </c>
      <c r="G244" s="119">
        <f>D244</f>
        <v>557.80000000000007</v>
      </c>
      <c r="H244" s="113"/>
      <c r="I244" s="40">
        <f t="shared" si="72"/>
        <v>0</v>
      </c>
      <c r="J244" s="40">
        <f>G244*$R$5</f>
        <v>602.42400000000009</v>
      </c>
      <c r="K244" s="40"/>
      <c r="L244" s="40">
        <f t="shared" si="73"/>
        <v>0</v>
      </c>
      <c r="M244" s="40">
        <f t="shared" si="74"/>
        <v>0</v>
      </c>
      <c r="N244" s="40"/>
      <c r="O244" s="40"/>
      <c r="P244" s="120">
        <f t="shared" si="75"/>
        <v>0</v>
      </c>
      <c r="Q244" s="121">
        <v>0</v>
      </c>
    </row>
    <row r="245" spans="1:17" s="25" customFormat="1" ht="15.95" customHeight="1" x14ac:dyDescent="0.2">
      <c r="A245" s="38" t="s">
        <v>173</v>
      </c>
      <c r="B245" s="21" t="s">
        <v>174</v>
      </c>
      <c r="C245" s="132">
        <f>SUM(C246:C255)</f>
        <v>7831</v>
      </c>
      <c r="D245" s="22"/>
      <c r="E245" s="22"/>
      <c r="F245" s="113">
        <f>SUM(F246:F255)</f>
        <v>158513420</v>
      </c>
      <c r="G245" s="114"/>
      <c r="H245" s="113"/>
      <c r="I245" s="113">
        <f>SUM(I246:I255)</f>
        <v>80016430.25</v>
      </c>
      <c r="J245" s="113"/>
      <c r="K245" s="113"/>
      <c r="L245" s="113">
        <f>SUM(L246:L255)</f>
        <v>89982837</v>
      </c>
      <c r="M245" s="113">
        <f>I245+L245</f>
        <v>169999267.25</v>
      </c>
      <c r="N245" s="113"/>
      <c r="O245" s="113"/>
      <c r="P245" s="115">
        <f>M245-F245</f>
        <v>11485847.25</v>
      </c>
      <c r="Q245" s="116">
        <f t="shared" si="71"/>
        <v>7.2459778168939888</v>
      </c>
    </row>
    <row r="246" spans="1:17" s="25" customFormat="1" ht="15.95" customHeight="1" x14ac:dyDescent="0.2">
      <c r="A246" s="39">
        <v>1</v>
      </c>
      <c r="B246" s="24" t="s">
        <v>175</v>
      </c>
      <c r="C246" s="137">
        <v>2000</v>
      </c>
      <c r="D246" s="118">
        <f>20*2789</f>
        <v>55780</v>
      </c>
      <c r="E246" s="22"/>
      <c r="F246" s="40">
        <f>C246*D246</f>
        <v>111560000</v>
      </c>
      <c r="G246" s="119">
        <f>D246</f>
        <v>55780</v>
      </c>
      <c r="H246" s="113"/>
      <c r="I246" s="40">
        <f>C246/12*6*G246</f>
        <v>55780000</v>
      </c>
      <c r="J246" s="40">
        <f>20*R7</f>
        <v>60240</v>
      </c>
      <c r="K246" s="113"/>
      <c r="L246" s="40">
        <f t="shared" ref="L246:L251" si="76">C246/12*6*J246</f>
        <v>60240000</v>
      </c>
      <c r="M246" s="40">
        <f t="shared" ref="M246:M255" si="77">I246+L246</f>
        <v>116020000</v>
      </c>
      <c r="N246" s="40"/>
      <c r="O246" s="40"/>
      <c r="P246" s="120">
        <f t="shared" ref="P246:P255" si="78">M246-F246</f>
        <v>4460000</v>
      </c>
      <c r="Q246" s="121"/>
    </row>
    <row r="247" spans="1:17" s="25" customFormat="1" ht="15.95" customHeight="1" x14ac:dyDescent="0.2">
      <c r="A247" s="39">
        <v>2</v>
      </c>
      <c r="B247" s="24" t="s">
        <v>176</v>
      </c>
      <c r="C247" s="137">
        <v>2000</v>
      </c>
      <c r="D247" s="118">
        <f>1*2789</f>
        <v>2789</v>
      </c>
      <c r="E247" s="22"/>
      <c r="F247" s="40">
        <f>C247*D247</f>
        <v>5578000</v>
      </c>
      <c r="G247" s="119">
        <f t="shared" ref="G247:G255" si="79">D247</f>
        <v>2789</v>
      </c>
      <c r="H247" s="113"/>
      <c r="I247" s="40">
        <f>C247/12*6*G247</f>
        <v>2789000</v>
      </c>
      <c r="J247" s="40">
        <f>1*R7</f>
        <v>3012</v>
      </c>
      <c r="K247" s="113"/>
      <c r="L247" s="40">
        <f t="shared" si="76"/>
        <v>3012000</v>
      </c>
      <c r="M247" s="40">
        <f>I247+L247</f>
        <v>5801000</v>
      </c>
      <c r="N247" s="40"/>
      <c r="O247" s="40"/>
      <c r="P247" s="120">
        <f t="shared" si="78"/>
        <v>223000</v>
      </c>
      <c r="Q247" s="121"/>
    </row>
    <row r="248" spans="1:17" s="25" customFormat="1" ht="44.25" customHeight="1" x14ac:dyDescent="0.2">
      <c r="A248" s="39">
        <v>3</v>
      </c>
      <c r="B248" s="135" t="s">
        <v>177</v>
      </c>
      <c r="C248" s="137">
        <v>19</v>
      </c>
      <c r="D248" s="118">
        <f>20*2789</f>
        <v>55780</v>
      </c>
      <c r="E248" s="22"/>
      <c r="F248" s="138">
        <v>1122000</v>
      </c>
      <c r="G248" s="119">
        <f t="shared" si="79"/>
        <v>55780</v>
      </c>
      <c r="H248" s="113"/>
      <c r="I248" s="40">
        <f t="shared" ref="I248:I254" si="80">C248/12*6*G248</f>
        <v>529910</v>
      </c>
      <c r="J248" s="40">
        <f>20*R7</f>
        <v>60240</v>
      </c>
      <c r="K248" s="113"/>
      <c r="L248" s="40">
        <f t="shared" si="76"/>
        <v>572280</v>
      </c>
      <c r="M248" s="40">
        <f t="shared" si="77"/>
        <v>1102190</v>
      </c>
      <c r="N248" s="40"/>
      <c r="O248" s="40"/>
      <c r="P248" s="120">
        <f t="shared" si="78"/>
        <v>-19810</v>
      </c>
      <c r="Q248" s="121"/>
    </row>
    <row r="249" spans="1:17" s="25" customFormat="1" ht="15.95" customHeight="1" x14ac:dyDescent="0.2">
      <c r="A249" s="39">
        <v>4</v>
      </c>
      <c r="B249" s="135" t="s">
        <v>178</v>
      </c>
      <c r="C249" s="137">
        <v>389</v>
      </c>
      <c r="D249" s="118">
        <f>20*2789</f>
        <v>55780</v>
      </c>
      <c r="E249" s="22"/>
      <c r="F249" s="40">
        <f>C249*D249</f>
        <v>21698420</v>
      </c>
      <c r="G249" s="119">
        <f t="shared" si="79"/>
        <v>55780</v>
      </c>
      <c r="H249" s="113"/>
      <c r="I249" s="40">
        <f t="shared" si="80"/>
        <v>10849210</v>
      </c>
      <c r="J249" s="40">
        <f>20*R7</f>
        <v>60240</v>
      </c>
      <c r="K249" s="113"/>
      <c r="L249" s="40">
        <f t="shared" si="76"/>
        <v>11716680</v>
      </c>
      <c r="M249" s="40">
        <f t="shared" si="77"/>
        <v>22565890</v>
      </c>
      <c r="N249" s="40"/>
      <c r="O249" s="40"/>
      <c r="P249" s="120">
        <f t="shared" si="78"/>
        <v>867470</v>
      </c>
      <c r="Q249" s="121"/>
    </row>
    <row r="250" spans="1:17" s="25" customFormat="1" ht="15.95" customHeight="1" x14ac:dyDescent="0.2">
      <c r="A250" s="39">
        <v>5</v>
      </c>
      <c r="B250" s="135" t="s">
        <v>179</v>
      </c>
      <c r="C250" s="137">
        <f>'[1]Uu dai khac'!$F$51</f>
        <v>1000</v>
      </c>
      <c r="D250" s="118">
        <v>16608</v>
      </c>
      <c r="E250" s="22"/>
      <c r="F250" s="40">
        <v>10000000</v>
      </c>
      <c r="G250" s="119">
        <f t="shared" si="79"/>
        <v>16608</v>
      </c>
      <c r="H250" s="113"/>
      <c r="I250" s="40">
        <f>F250/2</f>
        <v>5000000</v>
      </c>
      <c r="J250" s="40">
        <f>G250*R5</f>
        <v>17936.64</v>
      </c>
      <c r="K250" s="113"/>
      <c r="L250" s="40">
        <f t="shared" si="76"/>
        <v>8968320</v>
      </c>
      <c r="M250" s="40">
        <f t="shared" si="77"/>
        <v>13968320</v>
      </c>
      <c r="N250" s="40"/>
      <c r="O250" s="40"/>
      <c r="P250" s="120">
        <f t="shared" si="78"/>
        <v>3968320</v>
      </c>
      <c r="Q250" s="121"/>
    </row>
    <row r="251" spans="1:17" s="25" customFormat="1" ht="42.75" customHeight="1" x14ac:dyDescent="0.2">
      <c r="A251" s="139">
        <v>6</v>
      </c>
      <c r="B251" s="135" t="s">
        <v>180</v>
      </c>
      <c r="C251" s="137">
        <v>73</v>
      </c>
      <c r="D251" s="118">
        <f>1.5*2789</f>
        <v>4183.5</v>
      </c>
      <c r="E251" s="22"/>
      <c r="F251" s="40">
        <v>478000</v>
      </c>
      <c r="G251" s="119">
        <f t="shared" si="79"/>
        <v>4183.5</v>
      </c>
      <c r="H251" s="113"/>
      <c r="I251" s="40">
        <f t="shared" si="80"/>
        <v>152697.75</v>
      </c>
      <c r="J251" s="40">
        <f>1.5*$R$7</f>
        <v>4518</v>
      </c>
      <c r="K251" s="113"/>
      <c r="L251" s="40">
        <f t="shared" si="76"/>
        <v>164907</v>
      </c>
      <c r="M251" s="40">
        <f t="shared" si="77"/>
        <v>317604.75</v>
      </c>
      <c r="N251" s="40"/>
      <c r="O251" s="40"/>
      <c r="P251" s="120">
        <f t="shared" si="78"/>
        <v>-160395.25</v>
      </c>
      <c r="Q251" s="121"/>
    </row>
    <row r="252" spans="1:17" s="25" customFormat="1" ht="46.5" customHeight="1" x14ac:dyDescent="0.2">
      <c r="A252" s="139">
        <v>7</v>
      </c>
      <c r="B252" s="135" t="s">
        <v>181</v>
      </c>
      <c r="C252" s="137">
        <v>742</v>
      </c>
      <c r="D252" s="118">
        <f>0.3*2789*5</f>
        <v>4183.5</v>
      </c>
      <c r="E252" s="22"/>
      <c r="F252" s="40">
        <v>2047000</v>
      </c>
      <c r="G252" s="119">
        <f t="shared" si="79"/>
        <v>4183.5</v>
      </c>
      <c r="H252" s="113"/>
      <c r="I252" s="40">
        <f t="shared" si="80"/>
        <v>1552078.5</v>
      </c>
      <c r="J252" s="40">
        <f t="shared" ref="J252:J255" si="81">1.5*$R$7</f>
        <v>4518</v>
      </c>
      <c r="K252" s="113"/>
      <c r="L252" s="40">
        <f>C252*J252/2</f>
        <v>1676178</v>
      </c>
      <c r="M252" s="40">
        <f t="shared" si="77"/>
        <v>3228256.5</v>
      </c>
      <c r="N252" s="40"/>
      <c r="O252" s="40"/>
      <c r="P252" s="120">
        <f t="shared" si="78"/>
        <v>1181256.5</v>
      </c>
      <c r="Q252" s="121"/>
    </row>
    <row r="253" spans="1:17" s="25" customFormat="1" ht="52.5" customHeight="1" x14ac:dyDescent="0.2">
      <c r="A253" s="139">
        <v>8</v>
      </c>
      <c r="B253" s="135" t="s">
        <v>182</v>
      </c>
      <c r="C253" s="137">
        <v>1018</v>
      </c>
      <c r="D253" s="118">
        <f>1.5*2789</f>
        <v>4183.5</v>
      </c>
      <c r="E253" s="22"/>
      <c r="F253" s="40">
        <v>4144000</v>
      </c>
      <c r="G253" s="119">
        <f t="shared" si="79"/>
        <v>4183.5</v>
      </c>
      <c r="H253" s="113"/>
      <c r="I253" s="40">
        <f t="shared" si="80"/>
        <v>2129401.5</v>
      </c>
      <c r="J253" s="40">
        <f t="shared" si="81"/>
        <v>4518</v>
      </c>
      <c r="K253" s="113"/>
      <c r="L253" s="40">
        <f>C253*J253/2</f>
        <v>2299662</v>
      </c>
      <c r="M253" s="40">
        <f t="shared" si="77"/>
        <v>4429063.5</v>
      </c>
      <c r="N253" s="40"/>
      <c r="O253" s="40"/>
      <c r="P253" s="120">
        <f t="shared" si="78"/>
        <v>285063.5</v>
      </c>
      <c r="Q253" s="121"/>
    </row>
    <row r="254" spans="1:17" s="25" customFormat="1" ht="46.5" customHeight="1" x14ac:dyDescent="0.2">
      <c r="A254" s="139">
        <v>9</v>
      </c>
      <c r="B254" s="135" t="s">
        <v>183</v>
      </c>
      <c r="C254" s="137">
        <v>237</v>
      </c>
      <c r="D254" s="118">
        <f>1.5*2789</f>
        <v>4183.5</v>
      </c>
      <c r="E254" s="22"/>
      <c r="F254" s="40">
        <v>356000</v>
      </c>
      <c r="G254" s="119">
        <f t="shared" si="79"/>
        <v>4183.5</v>
      </c>
      <c r="H254" s="113"/>
      <c r="I254" s="40">
        <f t="shared" si="80"/>
        <v>495744.75</v>
      </c>
      <c r="J254" s="40">
        <f t="shared" si="81"/>
        <v>4518</v>
      </c>
      <c r="K254" s="113"/>
      <c r="L254" s="40">
        <f>C254*J254/2</f>
        <v>535383</v>
      </c>
      <c r="M254" s="40">
        <f t="shared" si="77"/>
        <v>1031127.75</v>
      </c>
      <c r="N254" s="40"/>
      <c r="O254" s="40"/>
      <c r="P254" s="120">
        <f t="shared" si="78"/>
        <v>675127.75</v>
      </c>
      <c r="Q254" s="121"/>
    </row>
    <row r="255" spans="1:17" s="25" customFormat="1" ht="30" customHeight="1" x14ac:dyDescent="0.2">
      <c r="A255" s="139">
        <v>10</v>
      </c>
      <c r="B255" s="135" t="s">
        <v>184</v>
      </c>
      <c r="C255" s="137">
        <v>353</v>
      </c>
      <c r="D255" s="118">
        <f>1.5*2789</f>
        <v>4183.5</v>
      </c>
      <c r="E255" s="22"/>
      <c r="F255" s="40">
        <v>1530000</v>
      </c>
      <c r="G255" s="119">
        <f t="shared" si="79"/>
        <v>4183.5</v>
      </c>
      <c r="H255" s="113"/>
      <c r="I255" s="40">
        <f>C255/12*6*G255</f>
        <v>738387.75</v>
      </c>
      <c r="J255" s="40">
        <f t="shared" si="81"/>
        <v>4518</v>
      </c>
      <c r="K255" s="113"/>
      <c r="L255" s="40">
        <f>C255*J255/2</f>
        <v>797427</v>
      </c>
      <c r="M255" s="40">
        <f t="shared" si="77"/>
        <v>1535814.75</v>
      </c>
      <c r="N255" s="40"/>
      <c r="O255" s="40"/>
      <c r="P255" s="120">
        <f t="shared" si="78"/>
        <v>5814.75</v>
      </c>
      <c r="Q255" s="121"/>
    </row>
    <row r="256" spans="1:17" s="25" customFormat="1" ht="18" customHeight="1" x14ac:dyDescent="0.2">
      <c r="A256" s="38" t="s">
        <v>185</v>
      </c>
      <c r="B256" s="21" t="s">
        <v>186</v>
      </c>
      <c r="C256" s="132">
        <f>SUM(C257:C258)</f>
        <v>382214</v>
      </c>
      <c r="D256" s="22"/>
      <c r="E256" s="22"/>
      <c r="F256" s="113">
        <f>SUM(F257:F258)</f>
        <v>1214622329.4000001</v>
      </c>
      <c r="G256" s="114"/>
      <c r="H256" s="113"/>
      <c r="I256" s="113">
        <f>SUM(I257:I258)</f>
        <v>607311164.70000005</v>
      </c>
      <c r="J256" s="113"/>
      <c r="K256" s="113"/>
      <c r="L256" s="113">
        <f>SUM(L257:L258)</f>
        <v>607311164.70000005</v>
      </c>
      <c r="M256" s="113">
        <f>I256+L256</f>
        <v>1214622329.4000001</v>
      </c>
      <c r="N256" s="113"/>
      <c r="O256" s="113">
        <f>O257+O258</f>
        <v>1311739855.2</v>
      </c>
      <c r="P256" s="115">
        <f>O256-M256</f>
        <v>97117525.799999952</v>
      </c>
      <c r="Q256" s="116">
        <f>P256/F256*100</f>
        <v>7.9956973825743942</v>
      </c>
    </row>
    <row r="257" spans="1:18" s="25" customFormat="1" ht="15.95" customHeight="1" x14ac:dyDescent="0.2">
      <c r="A257" s="39">
        <v>1</v>
      </c>
      <c r="B257" s="24" t="s">
        <v>216</v>
      </c>
      <c r="C257" s="137">
        <v>101680</v>
      </c>
      <c r="D257" s="118">
        <f>1.8*2789</f>
        <v>5020.2</v>
      </c>
      <c r="E257" s="22"/>
      <c r="F257" s="40">
        <f>C257*D257</f>
        <v>510453936</v>
      </c>
      <c r="G257" s="119">
        <f>D257</f>
        <v>5020.2</v>
      </c>
      <c r="H257" s="40"/>
      <c r="I257" s="40">
        <f>C257*G257/2</f>
        <v>255226968</v>
      </c>
      <c r="J257" s="113">
        <f>D257</f>
        <v>5020.2</v>
      </c>
      <c r="K257" s="40"/>
      <c r="L257" s="40">
        <f>C257*J257/2</f>
        <v>255226968</v>
      </c>
      <c r="M257" s="40">
        <f>I257+L257</f>
        <v>510453936</v>
      </c>
      <c r="N257" s="40">
        <f>1.8*R7</f>
        <v>5421.6</v>
      </c>
      <c r="O257" s="40">
        <f>C257*N257</f>
        <v>551268288</v>
      </c>
      <c r="P257" s="120">
        <f>O257-M257</f>
        <v>40814352</v>
      </c>
      <c r="Q257" s="121">
        <f>P257/F257*100</f>
        <v>7.9956973825743987</v>
      </c>
    </row>
    <row r="258" spans="1:18" s="25" customFormat="1" ht="15.95" customHeight="1" x14ac:dyDescent="0.2">
      <c r="A258" s="39">
        <v>2</v>
      </c>
      <c r="B258" s="24" t="s">
        <v>217</v>
      </c>
      <c r="C258" s="137">
        <v>280534</v>
      </c>
      <c r="D258" s="118">
        <f>0.9*2789</f>
        <v>2510.1</v>
      </c>
      <c r="E258" s="22"/>
      <c r="F258" s="40">
        <f>C258*D258</f>
        <v>704168393.39999998</v>
      </c>
      <c r="G258" s="119">
        <f>D258</f>
        <v>2510.1</v>
      </c>
      <c r="H258" s="40"/>
      <c r="I258" s="40">
        <f>C258*G258/2</f>
        <v>352084196.69999999</v>
      </c>
      <c r="J258" s="113">
        <f>D258</f>
        <v>2510.1</v>
      </c>
      <c r="K258" s="40"/>
      <c r="L258" s="40">
        <f>C258*J258/2</f>
        <v>352084196.69999999</v>
      </c>
      <c r="M258" s="40">
        <f>I258+L258</f>
        <v>704168393.39999998</v>
      </c>
      <c r="N258" s="40">
        <f>0.9*R7</f>
        <v>2710.8</v>
      </c>
      <c r="O258" s="40">
        <f>C258*N258</f>
        <v>760471567.20000005</v>
      </c>
      <c r="P258" s="120">
        <f>O258-M258</f>
        <v>56303173.800000072</v>
      </c>
      <c r="Q258" s="121">
        <f>P258/F258*100</f>
        <v>7.9956973825744102</v>
      </c>
    </row>
    <row r="259" spans="1:18" s="25" customFormat="1" ht="17.25" customHeight="1" x14ac:dyDescent="0.2">
      <c r="A259" s="140" t="s">
        <v>187</v>
      </c>
      <c r="B259" s="141" t="s">
        <v>188</v>
      </c>
      <c r="C259" s="142"/>
      <c r="D259" s="143"/>
      <c r="E259" s="143"/>
      <c r="F259" s="144">
        <f>(F12+F230+F245+F256)*1.7%</f>
        <v>656313314.45540011</v>
      </c>
      <c r="G259" s="145"/>
      <c r="H259" s="144"/>
      <c r="I259" s="144">
        <f>(I12+I230+I245+I256)*1.7%</f>
        <v>329713759.24395007</v>
      </c>
      <c r="J259" s="144"/>
      <c r="K259" s="144"/>
      <c r="L259" s="144">
        <f>(L12+L230+L245+L256)*1.7%</f>
        <v>355497736.48484409</v>
      </c>
      <c r="M259" s="144">
        <f>I259+L259</f>
        <v>685211495.7287941</v>
      </c>
      <c r="N259" s="144"/>
      <c r="O259" s="144"/>
      <c r="P259" s="146">
        <f>M259-F259</f>
        <v>28898181.273393989</v>
      </c>
      <c r="Q259" s="147">
        <f>P259/F259</f>
        <v>4.403107576352204E-2</v>
      </c>
    </row>
    <row r="260" spans="1:18" s="100" customFormat="1" ht="18.75" customHeight="1" x14ac:dyDescent="0.2">
      <c r="A260" s="41"/>
      <c r="B260" s="42" t="s">
        <v>189</v>
      </c>
      <c r="C260" s="148">
        <f>C13+C17+C20+C103+C186+C193+C196+C201+C215+C220+C226+C229</f>
        <v>1026320</v>
      </c>
      <c r="D260" s="149"/>
      <c r="E260" s="148"/>
      <c r="F260" s="148">
        <f>F12+F230+F245+F256+F259</f>
        <v>39262978870.655403</v>
      </c>
      <c r="G260" s="150"/>
      <c r="H260" s="148"/>
      <c r="I260" s="148">
        <f>I12+I230+I245+I256+I259</f>
        <v>19724640773.593952</v>
      </c>
      <c r="J260" s="148"/>
      <c r="K260" s="148"/>
      <c r="L260" s="148">
        <f>L12+L230+L245+L256+L259</f>
        <v>21267129294.416847</v>
      </c>
      <c r="M260" s="148">
        <f>I260+L260</f>
        <v>40991770068.010803</v>
      </c>
      <c r="N260" s="148"/>
      <c r="O260" s="148"/>
      <c r="P260" s="148">
        <f>M260-F260</f>
        <v>1728791197.3554001</v>
      </c>
      <c r="Q260" s="151">
        <f>P260/F260*100</f>
        <v>4.4031075763522223</v>
      </c>
    </row>
    <row r="261" spans="1:18" x14ac:dyDescent="0.25">
      <c r="A261" s="43"/>
      <c r="D261" s="45"/>
      <c r="E261" s="45"/>
      <c r="F261" s="3"/>
      <c r="G261" s="46"/>
      <c r="H261" s="3"/>
      <c r="I261" s="3"/>
      <c r="J261" s="3"/>
      <c r="K261" s="3"/>
      <c r="L261" s="3"/>
      <c r="M261" s="3"/>
      <c r="N261" s="3"/>
      <c r="O261" s="3"/>
      <c r="P261" s="47"/>
      <c r="Q261" s="3"/>
      <c r="R261" s="3"/>
    </row>
    <row r="262" spans="1:18" ht="33" customHeight="1" x14ac:dyDescent="0.25">
      <c r="A262" s="152"/>
      <c r="B262" s="51" t="s">
        <v>195</v>
      </c>
      <c r="C262" s="49"/>
      <c r="D262" s="50"/>
      <c r="E262" s="50"/>
      <c r="F262" s="49"/>
      <c r="G262" s="46"/>
      <c r="H262" s="3"/>
      <c r="I262" s="3"/>
      <c r="J262" s="3"/>
      <c r="K262" s="3"/>
      <c r="L262" s="3"/>
      <c r="M262" s="3"/>
      <c r="N262" s="3"/>
      <c r="O262" s="3"/>
      <c r="P262" s="3"/>
      <c r="Q262" s="3"/>
      <c r="R262" s="3"/>
    </row>
    <row r="263" spans="1:18" ht="29.25" customHeight="1" x14ac:dyDescent="0.25">
      <c r="A263" s="152"/>
      <c r="B263" s="51" t="s">
        <v>196</v>
      </c>
      <c r="C263" s="49"/>
      <c r="D263" s="50"/>
      <c r="E263" s="50"/>
      <c r="F263" s="49"/>
      <c r="G263" s="46"/>
      <c r="H263" s="3"/>
      <c r="I263" s="3"/>
      <c r="J263" s="3"/>
      <c r="K263" s="3"/>
      <c r="L263" s="3"/>
      <c r="M263" s="3"/>
      <c r="N263" s="3"/>
      <c r="O263" s="3"/>
      <c r="P263" s="3"/>
      <c r="Q263" s="3"/>
      <c r="R263" s="3"/>
    </row>
    <row r="264" spans="1:18" ht="42.75" customHeight="1" x14ac:dyDescent="0.25">
      <c r="A264" s="54">
        <v>1</v>
      </c>
      <c r="B264" s="48" t="s">
        <v>209</v>
      </c>
      <c r="C264" s="153">
        <v>39262.9</v>
      </c>
      <c r="D264" s="52" t="s">
        <v>197</v>
      </c>
      <c r="E264" s="50"/>
      <c r="F264" s="49"/>
      <c r="G264" s="46"/>
      <c r="H264" s="3"/>
      <c r="I264" s="3"/>
      <c r="J264" s="3"/>
      <c r="K264" s="3"/>
      <c r="L264" s="3"/>
      <c r="M264" s="3"/>
      <c r="N264" s="3"/>
      <c r="O264" s="3"/>
      <c r="P264" s="3"/>
      <c r="Q264" s="3"/>
      <c r="R264" s="3"/>
    </row>
    <row r="265" spans="1:18" ht="45" customHeight="1" x14ac:dyDescent="0.25">
      <c r="A265" s="54">
        <v>2</v>
      </c>
      <c r="B265" s="48" t="s">
        <v>210</v>
      </c>
      <c r="C265" s="153">
        <v>40992</v>
      </c>
      <c r="D265" s="52" t="s">
        <v>197</v>
      </c>
      <c r="E265" s="50"/>
      <c r="F265" s="49"/>
      <c r="G265" s="46"/>
      <c r="H265" s="3"/>
      <c r="I265" s="3"/>
      <c r="J265" s="3"/>
      <c r="K265" s="3"/>
      <c r="L265" s="3"/>
      <c r="M265" s="3"/>
      <c r="N265" s="3"/>
      <c r="O265" s="3"/>
      <c r="P265" s="3"/>
      <c r="Q265" s="3"/>
      <c r="R265" s="3"/>
    </row>
    <row r="266" spans="1:18" ht="29.25" customHeight="1" x14ac:dyDescent="0.25">
      <c r="A266" s="154">
        <v>3</v>
      </c>
      <c r="B266" s="48" t="s">
        <v>198</v>
      </c>
      <c r="C266" s="153">
        <f>C265-C264</f>
        <v>1729.0999999999985</v>
      </c>
      <c r="D266" s="52" t="s">
        <v>197</v>
      </c>
    </row>
    <row r="267" spans="1:18" ht="19.5" customHeight="1" x14ac:dyDescent="0.25">
      <c r="A267" s="154"/>
      <c r="B267" s="48"/>
      <c r="C267" s="153"/>
      <c r="D267" s="52"/>
    </row>
    <row r="268" spans="1:18" ht="24" customHeight="1" x14ac:dyDescent="0.25">
      <c r="B268" s="51" t="s">
        <v>199</v>
      </c>
      <c r="C268" s="156"/>
      <c r="D268" s="53"/>
    </row>
    <row r="269" spans="1:18" ht="44.25" customHeight="1" x14ac:dyDescent="0.25">
      <c r="A269" s="154">
        <v>4</v>
      </c>
      <c r="B269" s="48" t="s">
        <v>209</v>
      </c>
      <c r="C269" s="157">
        <v>1215</v>
      </c>
      <c r="D269" s="50" t="s">
        <v>197</v>
      </c>
    </row>
    <row r="270" spans="1:18" ht="40.5" customHeight="1" x14ac:dyDescent="0.25">
      <c r="A270" s="54">
        <v>5</v>
      </c>
      <c r="B270" s="48" t="s">
        <v>211</v>
      </c>
      <c r="C270" s="157">
        <v>1312</v>
      </c>
      <c r="D270" s="50" t="s">
        <v>197</v>
      </c>
    </row>
    <row r="271" spans="1:18" ht="22.5" customHeight="1" x14ac:dyDescent="0.25">
      <c r="A271" s="54">
        <v>6</v>
      </c>
      <c r="B271" s="48" t="s">
        <v>198</v>
      </c>
      <c r="C271" s="157">
        <f>C270-C269</f>
        <v>97</v>
      </c>
      <c r="D271" s="50" t="s">
        <v>197</v>
      </c>
    </row>
    <row r="272" spans="1:18" ht="20.25" customHeight="1" x14ac:dyDescent="0.25">
      <c r="A272" s="152">
        <v>7</v>
      </c>
      <c r="B272" s="48" t="s">
        <v>203</v>
      </c>
      <c r="C272" s="158">
        <f>C265+C270</f>
        <v>42304</v>
      </c>
      <c r="D272" s="50" t="s">
        <v>197</v>
      </c>
    </row>
  </sheetData>
  <mergeCells count="23">
    <mergeCell ref="M7:Q7"/>
    <mergeCell ref="A8:A10"/>
    <mergeCell ref="B8:B10"/>
    <mergeCell ref="C8:C10"/>
    <mergeCell ref="D8:F8"/>
    <mergeCell ref="G8:M8"/>
    <mergeCell ref="P8:P10"/>
    <mergeCell ref="Q8:Q10"/>
    <mergeCell ref="M9:M10"/>
    <mergeCell ref="A6:Q6"/>
    <mergeCell ref="A1:Q1"/>
    <mergeCell ref="A2:Q2"/>
    <mergeCell ref="A3:Q3"/>
    <mergeCell ref="A4:Q4"/>
    <mergeCell ref="A5:Q5"/>
    <mergeCell ref="N8:O8"/>
    <mergeCell ref="D9:D10"/>
    <mergeCell ref="E9:E10"/>
    <mergeCell ref="F9:F10"/>
    <mergeCell ref="G9:I9"/>
    <mergeCell ref="J9:L9"/>
    <mergeCell ref="N9:N10"/>
    <mergeCell ref="O9:O10"/>
  </mergeCells>
  <pageMargins left="0.35433070866141736" right="0.15748031496062992" top="0.15748031496062992" bottom="0.15748031496062992" header="0.15748031496062992" footer="0.19685039370078741"/>
  <pageSetup paperSize="9" scale="55" orientation="landscape"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12"/>
  <sheetViews>
    <sheetView view="pageBreakPreview" zoomScaleNormal="100" zoomScaleSheetLayoutView="100" workbookViewId="0">
      <selection activeCell="H4" sqref="H4:I4"/>
    </sheetView>
  </sheetViews>
  <sheetFormatPr defaultRowHeight="15" x14ac:dyDescent="0.25"/>
  <cols>
    <col min="1" max="1" width="5.28515625" bestFit="1" customWidth="1"/>
    <col min="2" max="2" width="39.140625" customWidth="1"/>
    <col min="3" max="3" width="14.5703125" bestFit="1" customWidth="1"/>
    <col min="4" max="4" width="9.28515625" bestFit="1" customWidth="1"/>
    <col min="5" max="5" width="16.42578125" style="71" bestFit="1" customWidth="1"/>
    <col min="6" max="6" width="9.28515625" style="98" bestFit="1" customWidth="1"/>
    <col min="7" max="7" width="16.42578125" style="71" bestFit="1" customWidth="1"/>
    <col min="8" max="8" width="19.5703125" style="71" bestFit="1" customWidth="1"/>
    <col min="9" max="9" width="10.140625" style="71" customWidth="1"/>
  </cols>
  <sheetData>
    <row r="1" spans="1:9" ht="16.5" x14ac:dyDescent="0.25">
      <c r="A1" s="182" t="s">
        <v>285</v>
      </c>
      <c r="B1" s="182"/>
      <c r="C1" s="182"/>
      <c r="D1" s="182"/>
      <c r="E1" s="182"/>
      <c r="F1" s="182"/>
      <c r="G1" s="182"/>
      <c r="H1" s="182"/>
      <c r="I1" s="182"/>
    </row>
    <row r="2" spans="1:9" ht="16.5" x14ac:dyDescent="0.25">
      <c r="A2" s="183" t="s">
        <v>218</v>
      </c>
      <c r="B2" s="183"/>
      <c r="C2" s="183"/>
      <c r="D2" s="183"/>
      <c r="E2" s="183"/>
      <c r="F2" s="183"/>
      <c r="G2" s="183"/>
      <c r="H2" s="183"/>
      <c r="I2" s="183"/>
    </row>
    <row r="3" spans="1:9" ht="16.5" x14ac:dyDescent="0.25">
      <c r="A3" s="184" t="s">
        <v>219</v>
      </c>
      <c r="B3" s="184"/>
      <c r="C3" s="184"/>
      <c r="D3" s="184"/>
      <c r="E3" s="184"/>
      <c r="F3" s="184"/>
      <c r="G3" s="184"/>
      <c r="H3" s="184"/>
      <c r="I3" s="184"/>
    </row>
    <row r="4" spans="1:9" ht="27.75" customHeight="1" x14ac:dyDescent="0.25">
      <c r="A4" s="55"/>
      <c r="B4" s="56"/>
      <c r="C4" s="57"/>
      <c r="D4" s="55"/>
      <c r="E4" s="66"/>
      <c r="F4" s="96"/>
      <c r="G4" s="66"/>
      <c r="H4" s="185" t="s">
        <v>220</v>
      </c>
      <c r="I4" s="185"/>
    </row>
    <row r="5" spans="1:9" ht="42.75" customHeight="1" x14ac:dyDescent="0.25">
      <c r="A5" s="186" t="s">
        <v>0</v>
      </c>
      <c r="B5" s="187" t="s">
        <v>221</v>
      </c>
      <c r="C5" s="188" t="s">
        <v>222</v>
      </c>
      <c r="D5" s="187" t="s">
        <v>223</v>
      </c>
      <c r="E5" s="187"/>
      <c r="F5" s="179" t="s">
        <v>224</v>
      </c>
      <c r="G5" s="179"/>
      <c r="H5" s="189" t="s">
        <v>225</v>
      </c>
      <c r="I5" s="179" t="s">
        <v>226</v>
      </c>
    </row>
    <row r="6" spans="1:9" ht="33" x14ac:dyDescent="0.25">
      <c r="A6" s="186"/>
      <c r="B6" s="187"/>
      <c r="C6" s="188"/>
      <c r="D6" s="58" t="s">
        <v>227</v>
      </c>
      <c r="E6" s="67" t="s">
        <v>228</v>
      </c>
      <c r="F6" s="97" t="s">
        <v>227</v>
      </c>
      <c r="G6" s="67" t="s">
        <v>228</v>
      </c>
      <c r="H6" s="189"/>
      <c r="I6" s="179"/>
    </row>
    <row r="7" spans="1:9" ht="29.25" customHeight="1" x14ac:dyDescent="0.25">
      <c r="A7" s="60">
        <v>1</v>
      </c>
      <c r="B7" s="61" t="s">
        <v>229</v>
      </c>
      <c r="C7" s="63">
        <v>793205</v>
      </c>
      <c r="D7" s="64">
        <v>1.4</v>
      </c>
      <c r="E7" s="68">
        <f>C7*D7</f>
        <v>1110487</v>
      </c>
      <c r="F7" s="64">
        <v>1.6</v>
      </c>
      <c r="G7" s="68">
        <f>C7*F7</f>
        <v>1269128</v>
      </c>
      <c r="H7" s="63">
        <f>G7-E7</f>
        <v>158641</v>
      </c>
      <c r="I7" s="68"/>
    </row>
    <row r="8" spans="1:9" ht="27" customHeight="1" x14ac:dyDescent="0.25">
      <c r="A8" s="60">
        <v>2</v>
      </c>
      <c r="B8" s="61" t="s">
        <v>230</v>
      </c>
      <c r="C8" s="63">
        <f>SUM('[2]Doi tuong TX'!$G$78:$G$97)+SUM('[2]Doi tuong TX'!$G$161:$G$180)+SUM('[2]Doi tuong TX'!$G$186:$G$187)</f>
        <v>11022</v>
      </c>
      <c r="D8" s="64">
        <v>0.2</v>
      </c>
      <c r="E8" s="68">
        <f>C8*D8*14</f>
        <v>30861.600000000002</v>
      </c>
      <c r="F8" s="64">
        <v>0.6</v>
      </c>
      <c r="G8" s="68">
        <f>C8*F8*14</f>
        <v>92584.8</v>
      </c>
      <c r="H8" s="63">
        <f t="shared" ref="H8:H11" si="0">G8-E8</f>
        <v>61723.199999999997</v>
      </c>
      <c r="I8" s="68"/>
    </row>
    <row r="9" spans="1:9" ht="44.25" customHeight="1" x14ac:dyDescent="0.25">
      <c r="A9" s="60">
        <v>3</v>
      </c>
      <c r="B9" s="62" t="s">
        <v>231</v>
      </c>
      <c r="C9" s="63">
        <v>751</v>
      </c>
      <c r="D9" s="64">
        <v>8.5</v>
      </c>
      <c r="E9" s="68">
        <f>C9*D9</f>
        <v>6383.5</v>
      </c>
      <c r="F9" s="68">
        <v>11</v>
      </c>
      <c r="G9" s="68">
        <f>C9*F9</f>
        <v>8261</v>
      </c>
      <c r="H9" s="63">
        <f t="shared" si="0"/>
        <v>1877.5</v>
      </c>
      <c r="I9" s="68"/>
    </row>
    <row r="10" spans="1:9" ht="33" x14ac:dyDescent="0.25">
      <c r="A10" s="60">
        <v>4</v>
      </c>
      <c r="B10" s="61" t="s">
        <v>232</v>
      </c>
      <c r="C10" s="63">
        <v>751</v>
      </c>
      <c r="D10" s="64">
        <v>8</v>
      </c>
      <c r="E10" s="68">
        <f>C10*D10</f>
        <v>6008</v>
      </c>
      <c r="F10" s="68">
        <v>11</v>
      </c>
      <c r="G10" s="68">
        <f>C10*F10</f>
        <v>8261</v>
      </c>
      <c r="H10" s="63">
        <f t="shared" si="0"/>
        <v>2253</v>
      </c>
      <c r="I10" s="68"/>
    </row>
    <row r="11" spans="1:9" ht="30.75" customHeight="1" x14ac:dyDescent="0.25">
      <c r="A11" s="60">
        <v>5</v>
      </c>
      <c r="B11" s="61" t="s">
        <v>233</v>
      </c>
      <c r="C11" s="63">
        <v>2000</v>
      </c>
      <c r="D11" s="64">
        <v>0.5</v>
      </c>
      <c r="E11" s="68">
        <f>C11*D11</f>
        <v>1000</v>
      </c>
      <c r="F11" s="68">
        <v>1</v>
      </c>
      <c r="G11" s="68">
        <f>C11*F11</f>
        <v>2000</v>
      </c>
      <c r="H11" s="63">
        <f t="shared" si="0"/>
        <v>1000</v>
      </c>
      <c r="I11" s="68"/>
    </row>
    <row r="12" spans="1:9" ht="24.75" customHeight="1" x14ac:dyDescent="0.25">
      <c r="A12" s="180" t="s">
        <v>234</v>
      </c>
      <c r="B12" s="181"/>
      <c r="C12" s="59"/>
      <c r="D12" s="65"/>
      <c r="E12" s="69">
        <f>SUM(E7:E11)</f>
        <v>1154740.1000000001</v>
      </c>
      <c r="F12" s="65"/>
      <c r="G12" s="69">
        <f>SUM(G7:G11)</f>
        <v>1380234.8</v>
      </c>
      <c r="H12" s="70">
        <f>SUM(H7:H11)</f>
        <v>225494.7</v>
      </c>
      <c r="I12" s="69"/>
    </row>
  </sheetData>
  <mergeCells count="12">
    <mergeCell ref="I5:I6"/>
    <mergeCell ref="A12:B12"/>
    <mergeCell ref="A1:I1"/>
    <mergeCell ref="A2:I2"/>
    <mergeCell ref="A3:I3"/>
    <mergeCell ref="H4:I4"/>
    <mergeCell ref="A5:A6"/>
    <mergeCell ref="B5:B6"/>
    <mergeCell ref="C5:C6"/>
    <mergeCell ref="D5:E5"/>
    <mergeCell ref="F5:G5"/>
    <mergeCell ref="H5:H6"/>
  </mergeCells>
  <pageMargins left="0.7" right="0.7" top="0.75" bottom="0.75" header="0.3" footer="0.3"/>
  <pageSetup paperSize="9" scale="93"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Pl 5</vt:lpstr>
      <vt:lpstr>8%</vt:lpstr>
      <vt:lpstr>KP khác</vt:lpstr>
      <vt:lpstr>'Pl 5'!chuong_pl_5</vt:lpstr>
      <vt:lpstr>'8%'!Print_Area</vt:lpstr>
      <vt:lpstr>'Pl 5'!Print_Area</vt:lpstr>
      <vt:lpstr>'8%'!Print_Titles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2026-05-21T04:42:37Z</cp:lastPrinted>
  <dcterms:created xsi:type="dcterms:W3CDTF">2024-01-30T02:37:18Z</dcterms:created>
  <dcterms:modified xsi:type="dcterms:W3CDTF">2026-05-21T04:57:34Z</dcterms:modified>
</cp:coreProperties>
</file>